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defaultThemeVersion="166925"/>
  <mc:AlternateContent xmlns:mc="http://schemas.openxmlformats.org/markup-compatibility/2006">
    <mc:Choice Requires="x15">
      <x15ac:absPath xmlns:x15ac="http://schemas.microsoft.com/office/spreadsheetml/2010/11/ac" url="\\rnec-fs-00\seguimiento_oci\RIESGOS_DE_CORRUPCIÓN\2023\III_CUATRIMESTRE\"/>
    </mc:Choice>
  </mc:AlternateContent>
  <xr:revisionPtr revIDLastSave="0" documentId="13_ncr:1_{2E3A94B0-28F4-4D2F-A2E8-6A7722C37D27}" xr6:coauthVersionLast="47" xr6:coauthVersionMax="47" xr10:uidLastSave="{00000000-0000-0000-0000-000000000000}"/>
  <bookViews>
    <workbookView xWindow="-120" yWindow="-120" windowWidth="29040" windowHeight="15720" firstSheet="1" activeTab="1" xr2:uid="{00000000-000D-0000-FFFF-FFFF00000000}"/>
  </bookViews>
  <sheets>
    <sheet name="Instrucciones" sheetId="3" r:id="rId1"/>
    <sheet name="TECNOLÓGICA_DE_LA_INFORMACIÓN_Y" sheetId="1" r:id="rId2"/>
    <sheet name="Hoja" sheetId="2" r:id="rId3"/>
    <sheet name="Hoja1" sheetId="4" state="hidden" r:id="rId4"/>
  </sheets>
  <definedNames>
    <definedName name="_xlnm.Print_Area" localSheetId="1">TECNOLÓGICA_DE_LA_INFORMACIÓN_Y!$A$1:$BM$35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G12" i="1" l="1"/>
  <c r="BH12" i="1"/>
  <c r="BI12" i="1"/>
  <c r="BJ12" i="1"/>
  <c r="BG13" i="1"/>
  <c r="BE13" i="1" s="1"/>
  <c r="BH13" i="1"/>
  <c r="BI13" i="1"/>
  <c r="BJ13" i="1"/>
  <c r="BG14" i="1"/>
  <c r="BE14" i="1" s="1"/>
  <c r="BH14" i="1"/>
  <c r="BI14" i="1"/>
  <c r="BJ14" i="1"/>
  <c r="BG17" i="1"/>
  <c r="BE17" i="1" s="1"/>
  <c r="BH17" i="1"/>
  <c r="BI17" i="1"/>
  <c r="BJ17" i="1"/>
  <c r="BG18" i="1"/>
  <c r="BE18" i="1" s="1"/>
  <c r="BH18" i="1"/>
  <c r="BI18" i="1"/>
  <c r="BJ18" i="1"/>
  <c r="BG19" i="1"/>
  <c r="BE19" i="1" s="1"/>
  <c r="BH19" i="1"/>
  <c r="BI19" i="1"/>
  <c r="BJ19" i="1"/>
  <c r="BG20" i="1"/>
  <c r="BE20" i="1" s="1"/>
  <c r="BH20" i="1"/>
  <c r="BI20" i="1"/>
  <c r="BJ20" i="1"/>
  <c r="BE12" i="1"/>
  <c r="BD10" i="1"/>
  <c r="BJ10" i="1" s="1"/>
  <c r="BD11" i="1"/>
  <c r="BJ11" i="1" s="1"/>
  <c r="BD12" i="1"/>
  <c r="BD13" i="1"/>
  <c r="BD14" i="1"/>
  <c r="BD15" i="1"/>
  <c r="BJ15" i="1" s="1"/>
  <c r="BD16" i="1"/>
  <c r="BJ16" i="1" s="1"/>
  <c r="BD17" i="1"/>
  <c r="BD18" i="1"/>
  <c r="BD19" i="1"/>
  <c r="BD20" i="1"/>
  <c r="BD21" i="1"/>
  <c r="BJ21" i="1" s="1"/>
  <c r="BD9" i="1"/>
  <c r="BJ9" i="1" s="1"/>
  <c r="AZ9" i="1"/>
  <c r="BB9" i="1"/>
  <c r="BI9" i="1" s="1"/>
  <c r="AZ10" i="1"/>
  <c r="BH10" i="1" s="1"/>
  <c r="BB10" i="1"/>
  <c r="AZ11" i="1"/>
  <c r="BH11" i="1" s="1"/>
  <c r="BB11" i="1"/>
  <c r="BI11" i="1" s="1"/>
  <c r="AZ12" i="1"/>
  <c r="BB12" i="1"/>
  <c r="AZ13" i="1"/>
  <c r="BB13" i="1"/>
  <c r="AZ14" i="1"/>
  <c r="BB14" i="1"/>
  <c r="AZ15" i="1"/>
  <c r="BB15" i="1"/>
  <c r="BI15" i="1" s="1"/>
  <c r="AZ16" i="1"/>
  <c r="BH16" i="1" s="1"/>
  <c r="BB16" i="1"/>
  <c r="BI16" i="1" s="1"/>
  <c r="AZ17" i="1"/>
  <c r="BB17" i="1"/>
  <c r="AZ18" i="1"/>
  <c r="BB18" i="1"/>
  <c r="AZ19" i="1"/>
  <c r="BB19" i="1"/>
  <c r="AZ20" i="1"/>
  <c r="BB20" i="1"/>
  <c r="AZ21" i="1"/>
  <c r="BH21" i="1" s="1"/>
  <c r="BB21" i="1"/>
  <c r="BG15" i="1" l="1"/>
  <c r="BE15" i="1" s="1"/>
  <c r="BG16" i="1"/>
  <c r="BE16" i="1" s="1"/>
  <c r="BH15" i="1"/>
  <c r="BG11" i="1"/>
  <c r="BE11" i="1" s="1"/>
  <c r="BG10" i="1"/>
  <c r="BE10" i="1" s="1"/>
  <c r="BI10" i="1"/>
  <c r="BG9" i="1"/>
  <c r="BE9" i="1" s="1"/>
  <c r="BH9" i="1"/>
  <c r="BG21" i="1"/>
  <c r="BE21" i="1" s="1"/>
  <c r="BI2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1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1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1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1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100-000005000000}">
      <text>
        <r>
          <rPr>
            <sz val="16"/>
            <color indexed="81"/>
            <rFont val="Arial Narrow"/>
            <family val="2"/>
          </rPr>
          <t>Describa la acción que se realizó</t>
        </r>
      </text>
    </comment>
    <comment ref="AS7" authorId="2" shapeId="0" xr:uid="{00000000-0006-0000-0100-000006000000}">
      <text>
        <r>
          <rPr>
            <sz val="16"/>
            <color indexed="81"/>
            <rFont val="Arial Narrow"/>
            <family val="2"/>
          </rPr>
          <t>En esta Casilla escoja de la lista de despliegue SI  , NO o NO APLICA</t>
        </r>
      </text>
    </comment>
    <comment ref="AU7" authorId="0" shapeId="0" xr:uid="{00000000-0006-0000-0100-000007000000}">
      <text>
        <r>
          <rPr>
            <sz val="16"/>
            <color indexed="81"/>
            <rFont val="Arial Narrow"/>
            <family val="2"/>
          </rPr>
          <t>En esta Casilla escoja de la lista de despliegue SI  o NO</t>
        </r>
      </text>
    </comment>
    <comment ref="AW7" authorId="3" shapeId="0" xr:uid="{00000000-0006-0000-01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1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1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1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sharedStrings.xml><?xml version="1.0" encoding="utf-8"?>
<sst xmlns="http://schemas.openxmlformats.org/spreadsheetml/2006/main" count="640" uniqueCount="195">
  <si>
    <t>Instrucciones de Uso</t>
  </si>
  <si>
    <r>
      <t xml:space="preserve">Las siguientes instrucciones le permitirán diligenciar </t>
    </r>
    <r>
      <rPr>
        <b/>
        <sz val="16"/>
        <color theme="1"/>
        <rFont val="Arial Narrow"/>
        <family val="2"/>
      </rPr>
      <t>EL MONITOREO Y REVISIÓN</t>
    </r>
    <r>
      <rPr>
        <sz val="16"/>
        <color theme="1"/>
        <rFont val="Arial Narrow"/>
        <family val="2"/>
      </rPr>
      <t xml:space="preserve"> a los Mapas de Riesgos Institucionales,  y continuar con el diligenciamiento de la información 
</t>
    </r>
    <r>
      <rPr>
        <b/>
        <sz val="16"/>
        <color theme="1"/>
        <rFont val="Arial Narrow"/>
        <family val="2"/>
      </rPr>
      <t>Seguimiento Macroprocesos, Delegaciones y/o Registraduria Distrital del SIFT07</t>
    </r>
  </si>
  <si>
    <t>Responsable de cada macroproceso en el nivel central y Delegados Departamentales y Registradores Distritales en el nivel Desconcentrado</t>
  </si>
  <si>
    <t>1er. Paso: Diligenciar información Seguimiento Macroprocesos, Delegaciones y/o Registraduria Distrital</t>
  </si>
  <si>
    <t>En esta Casilla escoja de la lista de despliegue SI , NO o NA</t>
  </si>
  <si>
    <r>
      <t>En esta Casilla escoja de la lista de despliegue SI , NO o NA.
Tenga en cuenta que en el mapa de riesgos se observa que cada “Control” tiene asignados unos “Atributos”, entre los cuales se encuentra el correspondiente a la “</t>
    </r>
    <r>
      <rPr>
        <b/>
        <u/>
        <sz val="12"/>
        <color rgb="FFFF0000"/>
        <rFont val="Arial Narrow"/>
        <family val="2"/>
      </rPr>
      <t>Frecuencia</t>
    </r>
    <r>
      <rPr>
        <sz val="12"/>
        <color rgb="FFFF0000"/>
        <rFont val="Arial Narrow"/>
        <family val="2"/>
      </rPr>
      <t>” con la cual se debe aplicar el respectivo “Control”. Si un “Control” estaba señalado con una "Frecuencia": “Aleatoria”, esto significa que, en el periodo evaluado, no necesariamente debió haberse aplicado el "Control". 
La aplicación de este "Control" se debe reportar en el periodo en el cual, cada responsable del macroproceso en el Nivel Central y los Delegados Departamentales y Registradores Distritales en el Nivel Desconcentrado, lo tuviera previsto aplicar por su atributo de "Aleatorio". 
Ahora bien, si un “Control” estaba señalado con una "Frecuencia": “Continúa”, esto significa que, en el periodo evaluado,</t>
    </r>
    <r>
      <rPr>
        <b/>
        <u/>
        <sz val="12"/>
        <color rgb="FFFF0000"/>
        <rFont val="Arial Narrow"/>
        <family val="2"/>
      </rPr>
      <t xml:space="preserve"> necesariamente sí</t>
    </r>
    <r>
      <rPr>
        <sz val="12"/>
        <color rgb="FFFF0000"/>
        <rFont val="Arial Narrow"/>
        <family val="2"/>
      </rPr>
      <t xml:space="preserve"> se debió haber aplicado el "Control". La aplicación de este "Control" se debe reportar en todos los periodos evaluados.</t>
    </r>
  </si>
  <si>
    <t>Si la respuesta anterior fue negativa explique con claridad y precisión por qué la actividad de control no se realizó
Según el resultado que arroje el "Indicador clave de riesgo", cada  responsable del Macro en el Nivel Central y Delegado Departamental y Registradores Distritales en el Nivel Desconcentrado, dictaminarán el rango de: "BUENO", "MALO" o "REGULAR", según su criterio y la naturaleza del indicador y las variables que lo conforman.</t>
  </si>
  <si>
    <r>
      <t xml:space="preserve">En esta Casilla escoja el resultado de la métrica BUENO / REGULAR / MALO / NA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t>
    </r>
    <r>
      <rPr>
        <i/>
        <sz val="12"/>
        <color rgb="FFFF0000"/>
        <rFont val="Arial Narrow"/>
        <family val="2"/>
      </rPr>
      <t>"</t>
    </r>
    <r>
      <rPr>
        <b/>
        <i/>
        <u/>
        <sz val="12"/>
        <color rgb="FFFF0000"/>
        <rFont val="Arial Narrow"/>
        <family val="2"/>
      </rPr>
      <t>Un indicador clave de riesgo</t>
    </r>
    <r>
      <rPr>
        <i/>
        <sz val="12"/>
        <color rgb="FFFF0000"/>
        <rFont val="Arial Narrow"/>
        <family val="2"/>
      </rPr>
      <t xml:space="preserve">,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t>
    </r>
    <r>
      <rPr>
        <sz val="12"/>
        <color rgb="FFFF0000"/>
        <rFont val="Arial Narrow"/>
        <family val="2"/>
      </rPr>
      <t xml:space="preserve">En la tabla 9 de esta Guía se muestran algunos ejemplos de estos indicadores.
</t>
    </r>
    <r>
      <rPr>
        <b/>
        <u/>
        <sz val="12"/>
        <color rgb="FFFF0000"/>
        <rFont val="Arial Narrow"/>
        <family val="2"/>
      </rPr>
      <t>NOTA IMPORTANTE</t>
    </r>
    <r>
      <rPr>
        <b/>
        <sz val="12"/>
        <color rgb="FFFF0000"/>
        <rFont val="Arial Narrow"/>
        <family val="2"/>
      </rPr>
      <t>:</t>
    </r>
    <r>
      <rPr>
        <sz val="12"/>
        <color rgb="FFFF0000"/>
        <rFont val="Arial Narrow"/>
        <family val="2"/>
      </rPr>
      <t xml:space="preserve"> Es preciso tener en cuenta que los "Indicadores claves de Riesgo" están definidos por "Riesgo" y no por cada uno de los "Controles". Lo que quiere decir que cada "Control" NO tiene asignado un "Indicador clave de riesgo"</t>
    </r>
  </si>
  <si>
    <r>
      <t xml:space="preserve">En esta Casilla realice un análisis del seguimiento dependiendo del valor de la métrica 
Registrar los datos (cálculos) que den cuenta de la métrica del indicador clave del riesgo de tal forma que sustente la “calificación” otorgada: BUENO/REGULAR/MALO/NO APLICA
Se debe incorporar en la plataforma SharePoint del seguimiento de los riesgos de corrupción, </t>
    </r>
    <r>
      <rPr>
        <b/>
        <u/>
        <sz val="12"/>
        <color rgb="FFFF0000"/>
        <rFont val="Arial Narrow"/>
        <family val="2"/>
      </rPr>
      <t>la evidencia correspondiente al “Resultado de la métrica del indicador clave del riesgo”,</t>
    </r>
    <r>
      <rPr>
        <sz val="12"/>
        <color rgb="FFFF0000"/>
        <rFont val="Arial Narrow"/>
        <family val="2"/>
      </rPr>
      <t xml:space="preserve">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t>
    </r>
    <r>
      <rPr>
        <b/>
        <u/>
        <sz val="12"/>
        <color rgb="FFFF0000"/>
        <rFont val="Arial Narrow"/>
        <family val="2"/>
      </rPr>
      <t>as evidencias a la ejecución de las actividades contempladas en el “Plan de Acción” (si este aplica)</t>
    </r>
    <r>
      <rPr>
        <sz val="12"/>
        <color rgb="FFFF0000"/>
        <rFont val="Arial Narrow"/>
        <family val="2"/>
      </rPr>
      <t>.</t>
    </r>
  </si>
  <si>
    <r>
      <t xml:space="preserve">En esta Casilla escoja de la lista de despliegue SI / NO / NA dependiendo del resultado del indicador, para evitar la materialización del riesgo.
En caso de elegir N/A es importante tener en cuenta la descripción del control en donde la frecuencia de los atributos </t>
    </r>
    <r>
      <rPr>
        <b/>
        <sz val="12"/>
        <color rgb="FFFF0000"/>
        <rFont val="Arial Narrow"/>
        <family val="2"/>
      </rPr>
      <t>Aleatoria</t>
    </r>
    <r>
      <rPr>
        <sz val="12"/>
        <color rgb="FFFF0000"/>
        <rFont val="Arial Narrow"/>
        <family val="2"/>
      </rPr>
      <t xml:space="preserve"> refiere a que el control se aplica aleatoriamente a la actividad que conlleva el riesgo.</t>
    </r>
  </si>
  <si>
    <t>Describa la acción que se realizó</t>
  </si>
  <si>
    <t>En esta Casilla escoja de la lista de despliegue si se materializó el riesgo  SI/NO/NA</t>
  </si>
  <si>
    <t>En esta Casilla escoja de la lista de despliegue si se comunico la materializó del riesgo  SI/NO/NA</t>
  </si>
  <si>
    <t>En esta Casilla escoja de la lista de despliegue  SI/NO/NA</t>
  </si>
  <si>
    <t>Describa si se ajustó algún control</t>
  </si>
  <si>
    <t>Es importante que se rotule la evidencia antes de subirla al SharePoint así:
Rotular Para Controles Ejem: “RAS (macroproceso)_XX (vigencia)_R(riesgo)1 C(control)1, R1C1, R1C2….."
Rotular Para Metrica    Ejem. "Metrica_RAS (macroproceso)_XX (vigencia)_R(riesgo)."
Rotular Para Plan de Accion    Ejem. "PlanAccion_RAS (macroproceso)_XX (vigencia)_R(riesgo)."</t>
  </si>
  <si>
    <t>Funcionario designado por la Oficina de Control Interno al Macroproceso</t>
  </si>
  <si>
    <t xml:space="preserve">2do. Paso: EVALUACION EFECTIVIDAD DE LOS CONTROLES -  OCI   </t>
  </si>
  <si>
    <r>
      <rPr>
        <b/>
        <sz val="12"/>
        <color rgb="FFFF0000"/>
        <rFont val="Arial Narrow"/>
        <family val="2"/>
      </rPr>
      <t xml:space="preserve">En esta casilla escoja de la lista de despliegue la opción que aplique a partir de lo que haya respondido cada responsable del macroproceso en el Nivel Central y los Delegados Departamentales y Registradores Distritales en el Nivel Desconcentrado, en la Columna "B" del SIFT07 y de la verificación que realice el evaluador de la OCI de la evidencia aportada en el SharePoint, así:
1) </t>
    </r>
    <r>
      <rPr>
        <sz val="12"/>
        <color rgb="FFFF0000"/>
        <rFont val="Arial Narrow"/>
        <family val="2"/>
      </rPr>
      <t xml:space="preserve">El evaluador de la OCI debe verificar lo que haya respondido cada responsable del macroproceso en el Nivel Central y los Delegados Departamentales y Registradores Distritales en el Nivel Desconcentrado, en la Columna "B" y "C" del SIFT07 y lo correspondiente a la verificación que realice el evaluador de la OCI de la evidencia aportada en el SharePoint.
</t>
    </r>
    <r>
      <rPr>
        <b/>
        <sz val="12"/>
        <color rgb="FFFF0000"/>
        <rFont val="Arial Narrow"/>
        <family val="2"/>
      </rPr>
      <t xml:space="preserve">2) </t>
    </r>
    <r>
      <rPr>
        <sz val="12"/>
        <color rgb="FFFF0000"/>
        <rFont val="Arial Narrow"/>
        <family val="2"/>
      </rPr>
      <t xml:space="preserve">El evaluador de la OCI debe verificar directamente contra el Mapa de Riesgos cada "Control" y sus "Atributos" que allí se encuentren registrados y los verificará comparándolos con la información registrada por el responsable del macroproceso en el Nivel Central y los Delegados Departamentales y Registradores Distritales en el Nivel Desconcentrado en las Columnas "B" y "C", verificando la coherencia, consistencia y concordancia entre lo que esté observando. 
</t>
    </r>
    <r>
      <rPr>
        <b/>
        <sz val="12"/>
        <color rgb="FFFF0000"/>
        <rFont val="Arial Narrow"/>
        <family val="2"/>
      </rPr>
      <t xml:space="preserve">3) </t>
    </r>
    <r>
      <rPr>
        <sz val="12"/>
        <color rgb="FFFF0000"/>
        <rFont val="Arial Narrow"/>
        <family val="2"/>
      </rPr>
      <t xml:space="preserve">El evaluador de la OCI de conformidad con el resultado de la verificación efectuada descrita en los anteriores numerales 1) y 2) puede dictaminar su respectiva calificación, la cual puede ser diferente a la registrada por el responsable del macroproceso en el Nivel Central y los Delegados Departamentales y Registradores Distritales en el Nivel Desconcentrado.
</t>
    </r>
    <r>
      <rPr>
        <b/>
        <sz val="12"/>
        <color rgb="FFFF0000"/>
        <rFont val="Arial Narrow"/>
        <family val="2"/>
      </rPr>
      <t xml:space="preserve">
La asignación de la calificación que otorgará el evaluador de la OCI se realizará a partir de la escogencia de alguna de las siguientes opciones:
</t>
    </r>
    <r>
      <rPr>
        <sz val="12"/>
        <color rgb="FFFF0000"/>
        <rFont val="Arial Narrow"/>
        <family val="2"/>
      </rPr>
      <t xml:space="preserve">- Aplicó las actividades de Control y reportó evidencia. Calificación: BUENO
- Aplicó las actividades de Control y no reportó evidencia. Calificación: REGULAR
- No Aplicó las actividades de Control y no reportó evidencia. Calificación: MALO
- N/A
</t>
    </r>
    <r>
      <rPr>
        <b/>
        <sz val="12"/>
        <color rgb="FFFF0000"/>
        <rFont val="Arial Narrow"/>
        <family val="2"/>
      </rPr>
      <t xml:space="preserve">
</t>
    </r>
    <r>
      <rPr>
        <sz val="12"/>
        <color rgb="FFFF0000"/>
        <rFont val="Arial Narrow"/>
        <family val="2"/>
      </rPr>
      <t xml:space="preserve">De conformidad con la escogencia de la opción seleccionada de la lista de despliegue, saldrá de manera automática una calificación en la Columna siguiente, calificación que corresponderá a: BUENO, MALO O REGULAR.
Debido a que en el mapa de riesgos se observa que cada “Control” tiene asignados unos “Atributos”, entre los cuales se encuentra el de la “Frecuencia” con la cual se debe aplicar el respectivo “Control”, este aspecto es preciso tenerlo en cuenta al momento de seleccionar la opción correspondiente de la lista de despliegue por parte del evaluador de la OCI, teniendo en cuenta que si un “Control” esta señalado con "Frecuencia", “Aleatoria”, esto significa que si en el periodo evaluado no se aplicó el “Control”, esto no implica que se le deba asignar una calificación de “Malo” porque el macroproceso no aplicó el "Control". En este caso se seleccionará de la lista de despliegue la Opción </t>
    </r>
    <r>
      <rPr>
        <b/>
        <sz val="12"/>
        <color rgb="FFFF0000"/>
        <rFont val="Arial Narrow"/>
        <family val="2"/>
      </rPr>
      <t>"</t>
    </r>
    <r>
      <rPr>
        <b/>
        <u/>
        <sz val="12"/>
        <color rgb="FFFF0000"/>
        <rFont val="Arial Narrow"/>
        <family val="2"/>
      </rPr>
      <t>No aplica</t>
    </r>
    <r>
      <rPr>
        <b/>
        <sz val="12"/>
        <color rgb="FFFF0000"/>
        <rFont val="Arial Narrow"/>
        <family val="2"/>
      </rPr>
      <t>"</t>
    </r>
    <r>
      <rPr>
        <sz val="12"/>
        <color rgb="FFFF0000"/>
        <rFont val="Arial Narrow"/>
        <family val="2"/>
      </rPr>
      <t xml:space="preserve"> para que no sea considerado este criterio de calificación en el cómputo de la calificación final promedio.  
La aplicación de este "Control" con "Frecuencia": "Aleatoria" se debe reportar en el periodo en el cual, cada Responsable del macroproceso en el Nivel Central y los Delegados Departamentales y Registradores Distritales en el Nivel Desconcentrado, lo tuviera previsto aplicar. 
Ahora bien, si un “Control” estaba señalado con una "Frecuencia": “Continúa”, esto significa que, en el periodo evaluado, necesariamente SI se debió haber aplicado el "Control". La aplicación de este "Control" se debe reportar en todos los periodos evaluados.</t>
    </r>
  </si>
  <si>
    <r>
      <rPr>
        <b/>
        <sz val="12"/>
        <color rgb="FFFF0000"/>
        <rFont val="Arial Narrow"/>
        <family val="2"/>
      </rPr>
      <t xml:space="preserve">En esta casilla escoja de la lista de despliegue la opción que aplique, a partir de:
1) </t>
    </r>
    <r>
      <rPr>
        <sz val="12"/>
        <color rgb="FFFF0000"/>
        <rFont val="Arial Narrow"/>
        <family val="2"/>
      </rPr>
      <t xml:space="preserve">El evaluador de la OCI debe verificar lo que haya respondido cada responsable del macroproceso en el Nivel Central y los Delegados Departamentales y Registradores Distritales en el Nivel Desconcentrado, en la Columna "D" del SIFT07 y lo correspondiente a la verificación que realice el evaluador de la OCI de la evidencia aportada en el SharePoint.
</t>
    </r>
    <r>
      <rPr>
        <b/>
        <sz val="12"/>
        <color rgb="FFFF0000"/>
        <rFont val="Arial Narrow"/>
        <family val="2"/>
      </rPr>
      <t xml:space="preserve">2) </t>
    </r>
    <r>
      <rPr>
        <sz val="12"/>
        <color rgb="FFFF0000"/>
        <rFont val="Arial Narrow"/>
        <family val="2"/>
      </rPr>
      <t xml:space="preserve">El evaluador de la OCI debe verificar directamente contra el Mapa de Riesgos el "Indicador Clave de Riesgo" que allí se encuentre registrado y compararlo con el "Resultado de la métrica del indicador clave del riesgo" que está reportando el responsable del macroproceso en el Nivel Central y los Delegados Departamentales y Registradores Distritales en el Nivel Desconcentrado en las Columnas "D" y "E", verificando la coherencia, consistencia y concordancia entre lo que esté observando. 
</t>
    </r>
    <r>
      <rPr>
        <b/>
        <sz val="12"/>
        <color rgb="FFFF0000"/>
        <rFont val="Arial Narrow"/>
        <family val="2"/>
      </rPr>
      <t>3)</t>
    </r>
    <r>
      <rPr>
        <sz val="12"/>
        <color rgb="FFFF0000"/>
        <rFont val="Arial Narrow"/>
        <family val="2"/>
      </rPr>
      <t xml:space="preserve"> El evaluador de la OCI de conformidad con el resultado de la verificación efectuada descrita en los anteriores numerales 1) y 2) puede dictaminar su respectiva calificación, la cual puede ser diferente a la registrada por el responsable del macroproceso en el Nivel Central y los Delegados Departamentales y Registradores Distritales en el Nivel Desconcentrado.
</t>
    </r>
    <r>
      <rPr>
        <b/>
        <sz val="12"/>
        <color rgb="FFFF0000"/>
        <rFont val="Arial Narrow"/>
        <family val="2"/>
      </rPr>
      <t xml:space="preserve">
La asignación de la calificación que otorgará el evaluador de la OCI se realizará a partir de la escogencia de alguna de las siguientes opciones:
</t>
    </r>
    <r>
      <rPr>
        <sz val="12"/>
        <color rgb="FFFF0000"/>
        <rFont val="Arial Narrow"/>
        <family val="2"/>
      </rPr>
      <t xml:space="preserve">Resultado Indicador: BUENO y reporta evidencia. Calificación: BUENA
Resultado Indicador: REGULAR y reporta evidencia. Calificación: REGULAR  
Resultado Indicador: MALO y reporta evidencia. Calificación: MALO 
Resultado Indicador: BUENO y no reporta evidencia. Calificación: REGULAR
Resultado Indicador: REGULAR y no reporta evidencia. Calificación: REGULAR  
Resultado Indicador: MALO y no reporta evidencia. Calificación: MALO 
</t>
    </r>
    <r>
      <rPr>
        <b/>
        <sz val="12"/>
        <color rgb="FFFF0000"/>
        <rFont val="Arial Narrow"/>
        <family val="2"/>
      </rPr>
      <t xml:space="preserve">
</t>
    </r>
    <r>
      <rPr>
        <sz val="12"/>
        <color rgb="FFFF0000"/>
        <rFont val="Arial Narrow"/>
        <family val="2"/>
      </rPr>
      <t xml:space="preserve">Se debe tener en cuenta que la "Guía para la administración del riesgo y el diseño de controles de entidades públicas" Versión 5 de diciembre de 2020, en la página 59 establece:
</t>
    </r>
    <r>
      <rPr>
        <i/>
        <sz val="12"/>
        <color rgb="FFFF0000"/>
        <rFont val="Arial Narrow"/>
        <family val="2"/>
      </rPr>
      <t>"</t>
    </r>
    <r>
      <rPr>
        <b/>
        <i/>
        <u/>
        <sz val="12"/>
        <color rgb="FFFF0000"/>
        <rFont val="Arial Narrow"/>
        <family val="2"/>
      </rPr>
      <t>Un indicador clave de riesgo</t>
    </r>
    <r>
      <rPr>
        <i/>
        <sz val="12"/>
        <color rgb="FFFF0000"/>
        <rFont val="Arial Narrow"/>
        <family val="2"/>
      </rPr>
      <t>,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t>
    </r>
    <r>
      <rPr>
        <sz val="12"/>
        <color rgb="FFFF0000"/>
        <rFont val="Arial Narrow"/>
        <family val="2"/>
      </rPr>
      <t xml:space="preserve"> En la tabla 9 de esta Guía se muestran algunos ejemplos de estos indicadores. 
Por lo anterior, si resultado de la revisión que realice el evaluador de la OCI del "Indicador Clave del Riesgo" directamente del mapa de riesgos, resultaré que el indicador tiene deficiencias en su construcción porque no mide la ocurrencia de un incidente que se asocia a un riesgo identificado previamente (Indicador Clave de Riesgo), el evaluador de la OCI debe registrar esta situación encontrada en la Columna "Observaciones"
</t>
    </r>
    <r>
      <rPr>
        <b/>
        <sz val="12"/>
        <color rgb="FFFF0000"/>
        <rFont val="Arial Narrow"/>
        <family val="2"/>
      </rPr>
      <t xml:space="preserve">
NOTA IMPORTANTE: </t>
    </r>
    <r>
      <rPr>
        <sz val="12"/>
        <color rgb="FFFF0000"/>
        <rFont val="Arial Narrow"/>
        <family val="2"/>
      </rPr>
      <t>Es preciso tener en cuenta que los "Indicadores claves de Riesgo" están definidos por "Riesgo" y no por cada uno de los "Controles". Lo que quiere decir que cada "Control" NO tiene asignado un "Indicador clave de riesgo"</t>
    </r>
  </si>
  <si>
    <r>
      <t xml:space="preserve">En esta casilla escoja de la lista de despliegue la opción que aplique a partir de lo que haya respondido cada responsable del macroproceso en el Nivel Central y los Delegados Departamentales y Registradores Distritales en el Nivel Desconcentrado, en la Columna "H", así:
</t>
    </r>
    <r>
      <rPr>
        <sz val="12"/>
        <color rgb="FFFF0000"/>
        <rFont val="Arial Narrow"/>
        <family val="2"/>
      </rPr>
      <t>No se materializó el Riesgo. Calificación: BUENO
Sí se materializó el Riesgo. Calificación: MALO
De conformidad con la escogencia de la opción seleccionada de la lista de despliegue, saldrá de manera automática una calificación en la Columna siguiente, calificación que corresponderá a: BUENO o MALO
El evaluador de la OCI debe corroborar con la Información disponible en la Oficina de Control Interno si existe reporte de materialización del riesgo en el periodo evaluado a partir de lo establecido en el PROCEDIMIENTO ADMINISTRACIÓN DE RIESGOS – CÓDIGO: SGPD02, de la Oficina de Planeación que dice:
"17. Cuando un riesgo se materialice debe ser informado inmediatamente a las Oficinas de Control Interno y Planeación a través del formato SIFT07. Además, se deberán emprender las acciones establecidas en el plan de contingencia, para lo cual deberá suscribirse una acción de mejora, siguiendo los lineamientos del procedimiento Planes de Mejoramiento"</t>
    </r>
  </si>
  <si>
    <t>La Columna denominada: "PROMEDIO CALIFICACION FINAL" registra la calificación resultado del promedio de las tres (3) calificaciones correspondiente a:
- Aplicación de las actividades de control
- Resultado Indicador clave de riesgo
- Materialización el Riesgo
Este promedio sale de manera automática como resultado de las tres (3) calificaciones a los tres (3) criterios anteriormente descritos.</t>
  </si>
  <si>
    <t>En esta casilla el funcionario evaluador designado por la Oficina de Control Interno al respectivo macroproceso debe consignar los temas que de acuerdo con su evaluación y seguimiento considere que el macroproceso/proceso debe entrar a subsanar.
En esta Columna el funcionario designado por la Oficina de Control Interno al respectivo macroproceso debe registrar de manera concisa y precisa la síntesis de lo que debe corregir cada uno de los responsables de macroproceso en el Nivel Central y los Delegados Departamentales y Registradores Distritales en el Nivel Desconcentrado, en cada riesgo registrado en el mapa de riesgos, emitiendo su respectivo concepto técnico, dictamen, o declaración de la Observación correspondiente, señalando expresamente lo que debe subsanar en lo que corresponde a: aplicación de controles, identificación de indicadores claves de riesgo y sus resultados en el periodo de medición, materialización del riesgo y su correspondiente activación del Plan de Contingencia y suscripción de acciones de mejora.</t>
  </si>
  <si>
    <t>PROCESO</t>
  </si>
  <si>
    <t>PLANEACIÓN DE LA GESTIÓN INSTITUCIONAL</t>
  </si>
  <si>
    <t>CÓDIGO</t>
  </si>
  <si>
    <t>PGFT24</t>
  </si>
  <si>
    <t>SEGUIMIENTO A LA GESTIÓN INSTITUCIONAL</t>
  </si>
  <si>
    <t>SIFT07</t>
  </si>
  <si>
    <t>FORMATO</t>
  </si>
  <si>
    <t>MAPA DE RIESGOS DE CORRUPCIÓN</t>
  </si>
  <si>
    <t>VERSIÓN</t>
  </si>
  <si>
    <t>SEGUIMIENTO Y EVALUACIÓN A LOS RIESGOS Y SUS CONTROLES</t>
  </si>
  <si>
    <t>Aprobado: 24/11/2022</t>
  </si>
  <si>
    <t>Aprobado:30/09/2022</t>
  </si>
  <si>
    <t>IDENTIFICACIÓN DEL RIESGO</t>
  </si>
  <si>
    <t>VALORACIÓN DEL RIESGO</t>
  </si>
  <si>
    <t>SEGUIMIENTO (ANUAL, TRIMESTRAL y CUATRIMESTRAL)</t>
  </si>
  <si>
    <t xml:space="preserve">EVALUACIÓN EFECTIVIDAD DE LOS CONTROLES -  OCI   </t>
  </si>
  <si>
    <t>ANÁLISIS DEL RIESGO INHERENTE
(ANTES DE LOS CONTROLES)</t>
  </si>
  <si>
    <t>ANÁLISIS DE CONTROLES</t>
  </si>
  <si>
    <t>VALORACIÓN DEL RIESGO RESIDUAL
(DESPUÉS DE LOS CONTROLES)</t>
  </si>
  <si>
    <t>ESTRATEGIA PARA COMBATIR EL RIESGO</t>
  </si>
  <si>
    <t>PLAN DE ACCIÓN</t>
  </si>
  <si>
    <t>PLAN DE CONTINGENCIA</t>
  </si>
  <si>
    <t>INDICADOR CLAVE DE RIESGO</t>
  </si>
  <si>
    <t>MÉTRICA</t>
  </si>
  <si>
    <t>Seguimiento a cargo de los responsables de los Macroprocesos, Delegaciones y Registraduría del Distrito Capital
(El diligenciamiento de estas columnas corresponde a cada responsable de macroproceso en el nivel central y a los Delegados Departamentales y Registradores Distritales en el nivel Desconcentrado)</t>
  </si>
  <si>
    <t>Tipo</t>
  </si>
  <si>
    <t>Macroproceso</t>
  </si>
  <si>
    <t>Proceso</t>
  </si>
  <si>
    <t>Objetivo</t>
  </si>
  <si>
    <t>Impacto</t>
  </si>
  <si>
    <t>Causa inmediata</t>
  </si>
  <si>
    <t>Causa raíz</t>
  </si>
  <si>
    <t>Subcausas</t>
  </si>
  <si>
    <t>Riesgo</t>
  </si>
  <si>
    <t>Clasificación</t>
  </si>
  <si>
    <t>No. Control</t>
  </si>
  <si>
    <t>Descripción del control</t>
  </si>
  <si>
    <t>Afectación</t>
  </si>
  <si>
    <t>Atributos</t>
  </si>
  <si>
    <t>Evidencia</t>
  </si>
  <si>
    <t>Efectividad del control: ¿Previene  o detecta las causas; son confiables para la mitigación del riesgo  
SÍ/NO/NA?</t>
  </si>
  <si>
    <t>Resultado de la métrica del indicador clave del riesgo</t>
  </si>
  <si>
    <t>Análisis de seguimiento del indicador clave del riesgo</t>
  </si>
  <si>
    <t>¿Se emprendieron acciones como producto del resultado del indicador para evitar la materialización del riesgo?</t>
  </si>
  <si>
    <t>Si la respuesta anterior fue positiva describa cual fue la acción que se realizó</t>
  </si>
  <si>
    <t xml:space="preserve">¿Se materializó el riesgo? </t>
  </si>
  <si>
    <t xml:space="preserve">¿Se comunicó que se materializó el riesgo? </t>
  </si>
  <si>
    <t xml:space="preserve">Si la respuesta anterior fue positiva responder si se ejecutó el Plan de Contingencia </t>
  </si>
  <si>
    <t>Si se materializó el riesgo, ¿Fueron suscritas las correspondientes acciones de mejora en el Plan de Mejoramiento por Procesos?</t>
  </si>
  <si>
    <t>¿Producto de la materialización del riesgo fue necesario ajustar los controles?</t>
  </si>
  <si>
    <t>Evidencias de 
(los controles, Metrica y Plan de Accion)</t>
  </si>
  <si>
    <t xml:space="preserve">Probabilidad </t>
  </si>
  <si>
    <t>%</t>
  </si>
  <si>
    <t>Zona de riesgo inherente</t>
  </si>
  <si>
    <t>Implementación</t>
  </si>
  <si>
    <t>Documentación</t>
  </si>
  <si>
    <t>Frecuencia</t>
  </si>
  <si>
    <t xml:space="preserve">Evidencia </t>
  </si>
  <si>
    <t>Zona de riesgo residual</t>
  </si>
  <si>
    <t>Actividad</t>
  </si>
  <si>
    <t>Fecha de implementación</t>
  </si>
  <si>
    <t xml:space="preserve">Acción </t>
  </si>
  <si>
    <t>Aplicó los controles  ¿SÍ/NO/NA?</t>
  </si>
  <si>
    <t>Si la respuesta anterior fue negativa explique por qué la actividad de control no se realizó</t>
  </si>
  <si>
    <t xml:space="preserve">Analisis de seguimiento </t>
  </si>
  <si>
    <t>¿Se activaron alertas tempranas para evitar la materialización del riesgo?</t>
  </si>
  <si>
    <t>¿Se materializó el riesgo y se comunico? (Oficina de Control Interno y Planeación) Administración de Riesgos SGPD02 Politica de operación No. 16</t>
  </si>
  <si>
    <t>¿Se materializó el riesgo y se comunico? (Oficina de Control Interno y Planeación) Administración de Riesgos SGPD02 Politica de operación No. 17</t>
  </si>
  <si>
    <t>Evidencias de los controles: 
Rotular_Ejem: “RAS_R1C1, R1C2….."</t>
  </si>
  <si>
    <t>¿Aplicó las actividades de control?</t>
  </si>
  <si>
    <t>CALIFICACIÓN 
(1)</t>
  </si>
  <si>
    <t>Resultado Indicador Clave de Riesgo</t>
  </si>
  <si>
    <t xml:space="preserve">CALIFICACIÓN
(2) </t>
  </si>
  <si>
    <t>CALIFICACIÓN
(3)</t>
  </si>
  <si>
    <t>PROMEDIO
CALIFICACIÓN 
FINAL</t>
  </si>
  <si>
    <t xml:space="preserve"> OBSERVACIONES DE LA OCI</t>
  </si>
  <si>
    <t>Corrupción</t>
  </si>
  <si>
    <t>GESTIÓN_TECNOLÓGICA_DE_LA_INFORMACIÓN_Y_LAS_COMUNICACIONES</t>
  </si>
  <si>
    <t>Gestión_de_Infraestructura_Tecnológica</t>
  </si>
  <si>
    <t xml:space="preserve">Gestionar la adquisición y disponibilidad de la infraestructura tecnológica mediante la administración de los recursos adquiridos aplicando las políticas de seguridad de la información con el fin de contribuir en el mejoramiento de la experiencia de nuestros usuarios para el cumplimiento de las actividades administrativas y misionales. </t>
  </si>
  <si>
    <t>afectación económica y reputacional</t>
  </si>
  <si>
    <t>por uso indebido de información privilegiada</t>
  </si>
  <si>
    <t>durante la elaboración de estudios previos para los procesos de contratación.</t>
  </si>
  <si>
    <t>Falta de ética por parte de los funcionarios responsables de la elaboración de los estudios previos para la contratación.</t>
  </si>
  <si>
    <t>Posibilidad de afectación económica y reputacional por uso indebido de información privilegiada durante la elaboración de estudios previos para los procesos de contratación.</t>
  </si>
  <si>
    <t>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t>
  </si>
  <si>
    <t>Baja</t>
  </si>
  <si>
    <t>Mayor</t>
  </si>
  <si>
    <t>Alto</t>
  </si>
  <si>
    <t>Los funcionarios de Integración y Gestión ejecutan revisiones  de los procesos de contratación con las áreas involucradas.</t>
  </si>
  <si>
    <t>Probabilidad</t>
  </si>
  <si>
    <t>Preventivo</t>
  </si>
  <si>
    <t>Manual</t>
  </si>
  <si>
    <t>Documentado</t>
  </si>
  <si>
    <t>Continua</t>
  </si>
  <si>
    <t>Con registro</t>
  </si>
  <si>
    <t>Observaciones a los estudios previos, correos electrónicos.</t>
  </si>
  <si>
    <t>Muy Baja</t>
  </si>
  <si>
    <t>Moderado</t>
  </si>
  <si>
    <t>Aceptar</t>
  </si>
  <si>
    <t>Elaborar un nuevo  estudio previo</t>
  </si>
  <si>
    <t>Estudio Previo</t>
  </si>
  <si>
    <t>Contratos celebrados por la Gerencia de Informática en el periodo.</t>
  </si>
  <si>
    <t>Numero de estudios previos realizados en un periodo.</t>
  </si>
  <si>
    <t>SI</t>
  </si>
  <si>
    <t>N/A</t>
  </si>
  <si>
    <t>BUENO</t>
  </si>
  <si>
    <t>NO</t>
  </si>
  <si>
    <t>NO APLICA</t>
  </si>
  <si>
    <t>Se mantienen los controles, teniendo en cuenta que no se ha materializado el riesgo.</t>
  </si>
  <si>
    <t>GTI_23_R1C1</t>
  </si>
  <si>
    <t>Recibir Dádivas.</t>
  </si>
  <si>
    <t>Los funcionarios de Integración y Gestión  validan la recepción de informes de quejas sobre los procesos de contratación</t>
  </si>
  <si>
    <t>Correctivo</t>
  </si>
  <si>
    <t>Aleatoria</t>
  </si>
  <si>
    <t>Formatos de PQRS recibidas.</t>
  </si>
  <si>
    <t>No fue necesario ajustar controles teniendo en cuenta que no se materializó el riesgo</t>
  </si>
  <si>
    <t>GTI_23_R1C2</t>
  </si>
  <si>
    <t>Tráfico de Influencias.</t>
  </si>
  <si>
    <t>Los funcionarios de Integración y Gestión verifican el cumplimiento de la normativa legal vigente en la estructuración de los estudios previos.</t>
  </si>
  <si>
    <t>Borrador de estudios previos realizados.</t>
  </si>
  <si>
    <t>GTI_23_R1C3</t>
  </si>
  <si>
    <t>Conflicto de Intereses.</t>
  </si>
  <si>
    <t>afectación reputacional</t>
  </si>
  <si>
    <t>debido al acceso indebido a la plataforma tecnológica</t>
  </si>
  <si>
    <t>por intereses propios o de terceros.</t>
  </si>
  <si>
    <t>Acceso no autorizado a la plataforma tecnológica por uso indebido de claves y suplantaciones de identidad.</t>
  </si>
  <si>
    <t>Posibilidad de afectación reputacional debido al acceso indebido a la plataforma tecnológica por intereses propios o de terceros.</t>
  </si>
  <si>
    <t>Fallas tecnológicas: Errores en hardware, software, telecomunicaciones, interrupción de servicios básicos.</t>
  </si>
  <si>
    <t>Media</t>
  </si>
  <si>
    <t xml:space="preserve"> Los funcionarios de la coordinación de administración e infraestructura tecnológica ejecutan la inactivación  oportuna de los usuarios reportados por la gerencia de talento humano.</t>
  </si>
  <si>
    <t>Automático</t>
  </si>
  <si>
    <t>Relación de usuarios desactivados o deshabilitados en el periodo.</t>
  </si>
  <si>
    <t>Restaurar las contraseñas de acceso de los usuarios afectados</t>
  </si>
  <si>
    <t>Relación de usuarios</t>
  </si>
  <si>
    <t>Accesos no autorizados</t>
  </si>
  <si>
    <t>Cantidad de accesos no autorizados en el mes</t>
  </si>
  <si>
    <t>GTI_23_R2C1</t>
  </si>
  <si>
    <t>No cumplimiento de las políticas de seguridad de la información.</t>
  </si>
  <si>
    <t>Los funcionarios de la coordinación de administración e infraestructura tecnológica verifican el registro en la  bitácora,  al personal que no hace parte de la operación permanente del centro de computo</t>
  </si>
  <si>
    <t>Bitácora de acceso a áreas restringidas de infraestructura tecnológica GIFT02</t>
  </si>
  <si>
    <t>GTI_23_R2C2</t>
  </si>
  <si>
    <t>Deshabilitar de forma inoportuna los usuarios de los funcionarios que presenten novedad en su estado por retiro, vacaciones, licencias, etc.</t>
  </si>
  <si>
    <t>Acceso no autorizado al centro de computo</t>
  </si>
  <si>
    <t>__________________________________________________________________________________________________________________________________________________________________________________________________________</t>
  </si>
  <si>
    <t>________________________________________________________________________________________________________________</t>
  </si>
  <si>
    <t xml:space="preserve">Responsable del Macroproceso en el nivel central, Registradores Distritales o Delegados Departamentales en el nivel desconcentrado </t>
  </si>
  <si>
    <t xml:space="preserve">     </t>
  </si>
  <si>
    <t>Nombre del responsable del diligenciamiento:__________________________________________________</t>
  </si>
  <si>
    <t>Cargo:______________________________________________________________________________</t>
  </si>
  <si>
    <t>Fecha diligenciamiento:__________________________</t>
  </si>
  <si>
    <r>
      <rPr>
        <b/>
        <sz val="11"/>
        <color rgb="FF3333FF"/>
        <rFont val="Calibri"/>
        <family val="2"/>
        <scheme val="minor"/>
      </rPr>
      <t xml:space="preserve">Sí </t>
    </r>
    <r>
      <rPr>
        <sz val="11"/>
        <color theme="1"/>
        <rFont val="Calibri"/>
        <family val="2"/>
        <scheme val="minor"/>
      </rPr>
      <t xml:space="preserve">Aplicó las actividades de Control y </t>
    </r>
    <r>
      <rPr>
        <b/>
        <sz val="11"/>
        <color rgb="FF3333FF"/>
        <rFont val="Calibri"/>
        <family val="2"/>
        <scheme val="minor"/>
      </rPr>
      <t xml:space="preserve">Sí </t>
    </r>
    <r>
      <rPr>
        <sz val="11"/>
        <color theme="1"/>
        <rFont val="Calibri"/>
        <family val="2"/>
        <scheme val="minor"/>
      </rPr>
      <t>reporta evidencia</t>
    </r>
  </si>
  <si>
    <t>Resultado Indicador: BUENO + Evidencia</t>
  </si>
  <si>
    <t>REGULAR</t>
  </si>
  <si>
    <r>
      <rPr>
        <b/>
        <sz val="11"/>
        <color rgb="FF3333FF"/>
        <rFont val="Calibri"/>
        <family val="2"/>
        <scheme val="minor"/>
      </rPr>
      <t xml:space="preserve">Sí </t>
    </r>
    <r>
      <rPr>
        <sz val="11"/>
        <color theme="1"/>
        <rFont val="Calibri"/>
        <family val="2"/>
        <scheme val="minor"/>
      </rPr>
      <t>Aplicó las actividades de Control/</t>
    </r>
    <r>
      <rPr>
        <b/>
        <sz val="11"/>
        <color rgb="FFFF0000"/>
        <rFont val="Calibri"/>
        <family val="2"/>
        <scheme val="minor"/>
      </rPr>
      <t>No</t>
    </r>
    <r>
      <rPr>
        <sz val="11"/>
        <color theme="1"/>
        <rFont val="Calibri"/>
        <family val="2"/>
        <scheme val="minor"/>
      </rPr>
      <t xml:space="preserve"> reporta evidencia </t>
    </r>
  </si>
  <si>
    <t>Resultado Indicador: REGULAR + Evidencia</t>
  </si>
  <si>
    <t>MALO</t>
  </si>
  <si>
    <r>
      <rPr>
        <b/>
        <sz val="11"/>
        <color rgb="FFFF0000"/>
        <rFont val="Calibri"/>
        <family val="2"/>
        <scheme val="minor"/>
      </rPr>
      <t xml:space="preserve">No </t>
    </r>
    <r>
      <rPr>
        <sz val="11"/>
        <color theme="1"/>
        <rFont val="Calibri"/>
        <family val="2"/>
        <scheme val="minor"/>
      </rPr>
      <t>Aplicó las actividades de Control/</t>
    </r>
    <r>
      <rPr>
        <b/>
        <sz val="11"/>
        <color rgb="FFFF0000"/>
        <rFont val="Calibri"/>
        <family val="2"/>
        <scheme val="minor"/>
      </rPr>
      <t xml:space="preserve">No </t>
    </r>
    <r>
      <rPr>
        <sz val="11"/>
        <color theme="1"/>
        <rFont val="Calibri"/>
        <family val="2"/>
        <scheme val="minor"/>
      </rPr>
      <t>reporta evidencia</t>
    </r>
  </si>
  <si>
    <t>Resultado Indicador: MALO + Evidencia</t>
  </si>
  <si>
    <r>
      <t>Resultado Indicador: BUENO/</t>
    </r>
    <r>
      <rPr>
        <b/>
        <sz val="11"/>
        <color rgb="FFFF0000"/>
        <rFont val="Calibri"/>
        <family val="2"/>
        <scheme val="minor"/>
      </rPr>
      <t>No</t>
    </r>
    <r>
      <rPr>
        <sz val="11"/>
        <color theme="1"/>
        <rFont val="Calibri"/>
        <family val="2"/>
        <scheme val="minor"/>
      </rPr>
      <t xml:space="preserve"> reporta Evidencia</t>
    </r>
  </si>
  <si>
    <r>
      <t>Resultado Indicador: REGULAR/</t>
    </r>
    <r>
      <rPr>
        <b/>
        <sz val="11"/>
        <color rgb="FFFF0000"/>
        <rFont val="Calibri"/>
        <family val="2"/>
        <scheme val="minor"/>
      </rPr>
      <t>No</t>
    </r>
    <r>
      <rPr>
        <sz val="11"/>
        <color theme="1"/>
        <rFont val="Calibri"/>
        <family val="2"/>
        <scheme val="minor"/>
      </rPr>
      <t xml:space="preserve"> reporta Evidencia</t>
    </r>
  </si>
  <si>
    <r>
      <t>Resultado Indicador: MALO/</t>
    </r>
    <r>
      <rPr>
        <b/>
        <sz val="11"/>
        <color rgb="FFFF0000"/>
        <rFont val="Calibri"/>
        <family val="2"/>
        <scheme val="minor"/>
      </rPr>
      <t xml:space="preserve">No </t>
    </r>
    <r>
      <rPr>
        <sz val="11"/>
        <color theme="1"/>
        <rFont val="Calibri"/>
        <family val="2"/>
        <scheme val="minor"/>
      </rPr>
      <t>reporta evidencia</t>
    </r>
  </si>
  <si>
    <t>Durante el segundo cuatrimestre de 2023, se obtiene un resultado bueno teniendo en cuenta que se elaboran un total de 3 estudios previos acorde a lo programado.</t>
  </si>
  <si>
    <r>
      <rPr>
        <b/>
        <sz val="16"/>
        <color rgb="FF000000"/>
        <rFont val="Arial"/>
        <family val="2"/>
      </rPr>
      <t xml:space="preserve">Durante el segundo cuatrimestre de 2023, se obtiene un resultado del </t>
    </r>
    <r>
      <rPr>
        <b/>
        <sz val="16"/>
        <color rgb="FFFF0000"/>
        <rFont val="Arial"/>
        <family val="2"/>
      </rPr>
      <t>0%</t>
    </r>
    <r>
      <rPr>
        <b/>
        <sz val="16"/>
        <color rgb="FF000000"/>
        <rFont val="Arial"/>
        <family val="2"/>
      </rPr>
      <t xml:space="preserve"> en cuanto a accesos no autorizados, teniendo en cuenta que la efectividad del control aplicado permite mantener la seguridad e integridad en cada uno de los accesos permitidos.</t>
    </r>
  </si>
  <si>
    <t>OPORTUNIDAD</t>
  </si>
  <si>
    <t>Sí Aplicó las actividades de Control y Sí reporta evidencia</t>
  </si>
  <si>
    <t>En Oportunidad</t>
  </si>
  <si>
    <t>Como actividad del control se evidencia el archivo GTI_23_R1C1.rar que contiene las carpetas y archivos correspondientes a los correos electrónicos de la gestión realizada con el área de coordinación de compras para asesoría y modificación de los estudios previos de los procesos contractuales que adelanta la Gerencia de Informatica en el III cuatrimestre 2023 como son: Estudios, propuestas y observaciones.
Con respecto al indicador clave del riesgo establecido esto no permite identificar la ocurrencia de incidentes que se asocien al riesgo establecido, el cual no permite llevar un registro de ocurrencias y evaluar a través de su tendencia en el periodo de evaluación la eficacia de los controles definidos para mitigarlos, lo anterior teniendo en cuenta lo indicado en el documento "Guia para la administración del riesgo y el diseño de controles en entidades públicas" versión 5 año 2020 del Departamento Administrativo de la Función Pública numeral "3.4 Herramientas para la gestión del riesgo".</t>
  </si>
  <si>
    <t>Como actividad del control se evidencia el archivo GTI_23_R1C2.rar que contiene el archivo "Control de peticiones 2023-3.xlsx" que corresponde a una relación de las PQRSDC´s radicadas a cargo de la Gerencia de Informática entre los meses de septiembre, octubre, noviembre y diciembre de 2023 siendo la mayoria de PQRSDC relacionadas con requerimientos de: Ciudadanos, Partidos politicos, Entes de control, RNEC y CNE, los cuales fueron respondidos dentro de los plazos establecidos. Por lo anterior las evidencias presentadas son conformes a lo establecido en la matriz de riesgos SIFT07 para el macroproceso de TECNOLOGIA.
Con respecto al indicador clave del riesgo establecido esto no permite identificar la ocurrencia de incidentes que se asocien al riesgo establecido, el cual no permite llevar un registro de ocurrencias y evaluar a través de su tendencia en el periodo de evaluación la eficacia de los controles definidos para mitigarlos, lo anterior teniendo en cuenta lo indicado en el documento "Guia para la administración del riesgo y el diseño de controles en entidades públicas" versión 5 año 2020 del Departamento Administrativo de la Función Pública numeral "3.4 Herramientas para la gestión del riesgo".</t>
  </si>
  <si>
    <t>Como actividad del control se evidencia el archivo GTI_23_R1C3.rar que contiene los archivos que corresponden a alcances, preliminares y definitivos de estudios previos gestionados ante el área de contratación para asesoria y ajustes de los estudios previos de los diferentes procesos contractuales que adelanta la Gerencia de Informatica en el III cuatrimestre del 2023. Por lo anterior las evidencias presentadas son conformes a lo establecido en la matriz de riesgos SIFT07 para el macroproceso de TECNOLOGIA.
Con respecto al indicador clave del riesgo establecido esto no permite identificar la ocurrencia de incidentes que se asocien al riesgo establecido, el cual no permite llevar un registro de ocurrencias y evaluar a través de su tendencia en el periodo de evaluación la eficacia de los controles definidos para mitigarlos, lo anterior teniendo en cuenta lo indicado en el documento "Guia para la administración del riesgo y el diseño de controles en entidades públicas" versión 5 año 2020 del Departamento Administrativo de la Función Pública numeral "3.4 Herramientas para la gestión del riesgo".</t>
  </si>
  <si>
    <t>Como actividad del control se evidencia el archivo GTI_23_R2C1.rar que contiene el archivo "Usuarios_Deshabilitados_Sep,Oct,Nov,Dic.xlsx" que corresponden a la relación de ciento tres (103) cuentas de usuario de red deshabilitadas en los meses de septiembre, octubre, noviembre y diciembre de 2023 en la RNEC para el III cuatrimestre 2023. Por lo anterior las evidencias presentadas son conformes a lo establecido en la matriz de riesgos SIFT07 para el macroproceso de TECNOLOGIA.
Con respecto al indicador clave del riesgo establecido, no se evidencian soportes del indicador; esto no permite identificar la ocurrencia de incidentes que se asocien al riesgo establecido, el cual no permite llevar un registro de ocurrencias y evaluar a través de su tendencia en el periodo de evaluación la eficacia de los controles definidos para mitigarlos, lo anterior teniendo en cuenta lo indicado en el documento "Guia para la administración del riesgo y el diseño de controles en entidades públicas" versión 5 año 2020 del Departamento Administrativo de la Función Pública numeral "3.4 Herramientas para la gestión del riesgo".</t>
  </si>
  <si>
    <t>Como actividad del control se evidencia el archivo GTI_22_R2C2.rar que contiene los archivos de Bitacora de ingreso al Data Center que corresponden a la relación de las personas que ingresan al data center (formato GTFT02) de la sede central de la RNEC en los meses de septiembre, octubre, noviembre y diciembre de 2023 para el III cuatrimestre 2023. Por lo anterior las evidencias presentadas son conformes a lo establecido en la matriz de riesgos SIFT07 para el macroproceso de TECNOLOGIA.
Con respecto al indicador clave del riesgo establecido, no se evidencian soportes del indicador; esto no permite identificar la ocurrencia de incidentes que se asocien al riesgo establecido, el cual no permite llevar un registro de ocurrencias y evaluar a través de su tendencia en el periodo de evaluación la eficacia de los controles definidos para mitigarlos, lo anterior teniendo en cuenta lo indicado en el documento "Guia para la administración del riesgo y el diseño de controles en entidades públicas" versión 5 año 2020 del Departamento Administrativo de la Función Pública numeral "3.4 Herramientas para la gestión del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</si>
</sst>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2" x14ac:knownFonts="1">
    <font>
      <sz val="11"/>
      <color theme="1"/>
      <name val="Calibri"/>
      <family val="2"/>
      <scheme val="minor"/>
    </font>
    <font>
      <sz val="11"/>
      <name val="Arial Narrow"/>
      <family val="2"/>
    </font>
    <font>
      <sz val="18"/>
      <color indexed="81"/>
      <name val="Tahoma"/>
      <family val="2"/>
    </font>
    <font>
      <sz val="16"/>
      <color indexed="81"/>
      <name val="Arial Narrow"/>
      <family val="2"/>
    </font>
    <font>
      <sz val="9"/>
      <color indexed="81"/>
      <name val="Tahoma"/>
      <family val="2"/>
    </font>
    <font>
      <b/>
      <sz val="11"/>
      <color theme="1"/>
      <name val="Calibri"/>
      <family val="2"/>
      <scheme val="minor"/>
    </font>
    <font>
      <b/>
      <sz val="11"/>
      <color rgb="FFFF0000"/>
      <name val="Calibri"/>
      <family val="2"/>
      <scheme val="minor"/>
    </font>
    <font>
      <sz val="11"/>
      <color theme="1"/>
      <name val="Arial"/>
      <family val="2"/>
    </font>
    <font>
      <sz val="8"/>
      <name val="Arial"/>
      <family val="2"/>
    </font>
    <font>
      <sz val="8"/>
      <color theme="1"/>
      <name val="Arial"/>
      <family val="2"/>
    </font>
    <font>
      <sz val="11"/>
      <color theme="1"/>
      <name val="Arial Narrow"/>
      <family val="2"/>
    </font>
    <font>
      <sz val="24"/>
      <color theme="1"/>
      <name val="Arial Narrow"/>
      <family val="2"/>
    </font>
    <font>
      <sz val="16"/>
      <color theme="1"/>
      <name val="Arial"/>
      <family val="2"/>
    </font>
    <font>
      <sz val="24"/>
      <color theme="1"/>
      <name val="Arial"/>
      <family val="2"/>
    </font>
    <font>
      <sz val="22"/>
      <color theme="1"/>
      <name val="Arial"/>
      <family val="2"/>
    </font>
    <font>
      <b/>
      <sz val="11"/>
      <color rgb="FF3333FF"/>
      <name val="Calibri"/>
      <family val="2"/>
      <scheme val="minor"/>
    </font>
    <font>
      <b/>
      <sz val="11"/>
      <color theme="5" tint="-0.249977111117893"/>
      <name val="Calibri"/>
      <family val="2"/>
      <scheme val="minor"/>
    </font>
    <font>
      <b/>
      <sz val="12"/>
      <color theme="1"/>
      <name val="Arial"/>
      <family val="2"/>
    </font>
    <font>
      <sz val="14"/>
      <color indexed="81"/>
      <name val="Arial Narrow"/>
      <family val="2"/>
    </font>
    <font>
      <b/>
      <sz val="16"/>
      <color theme="1"/>
      <name val="Arial Narrow"/>
      <family val="2"/>
    </font>
    <font>
      <sz val="12"/>
      <color theme="1"/>
      <name val="Arial Narrow"/>
      <family val="2"/>
    </font>
    <font>
      <b/>
      <sz val="11"/>
      <name val="Arial Narrow"/>
      <family val="2"/>
    </font>
    <font>
      <b/>
      <sz val="10"/>
      <color rgb="FFFFFFFF"/>
      <name val="Arial Narrow"/>
      <family val="2"/>
    </font>
    <font>
      <b/>
      <sz val="18"/>
      <color theme="1"/>
      <name val="Arial Narrow"/>
      <family val="2"/>
    </font>
    <font>
      <b/>
      <sz val="10"/>
      <color theme="1"/>
      <name val="Arial Narrow"/>
      <family val="2"/>
    </font>
    <font>
      <b/>
      <sz val="16"/>
      <name val="Arial Narrow"/>
      <family val="2"/>
    </font>
    <font>
      <sz val="12"/>
      <color rgb="FFFF0000"/>
      <name val="Arial Narrow"/>
      <family val="2"/>
    </font>
    <font>
      <b/>
      <sz val="12"/>
      <color rgb="FFFF0000"/>
      <name val="Arial Narrow"/>
      <family val="2"/>
    </font>
    <font>
      <b/>
      <sz val="22"/>
      <name val="Arial Narrow"/>
      <family val="2"/>
    </font>
    <font>
      <b/>
      <sz val="18"/>
      <name val="Arial Narrow"/>
      <family val="2"/>
    </font>
    <font>
      <sz val="16"/>
      <color theme="1"/>
      <name val="Arial Narrow"/>
      <family val="2"/>
    </font>
    <font>
      <b/>
      <sz val="22"/>
      <color theme="1"/>
      <name val="Arial Narrow"/>
      <family val="2"/>
    </font>
    <font>
      <b/>
      <sz val="20"/>
      <color theme="1"/>
      <name val="Arial Narrow"/>
      <family val="2"/>
    </font>
    <font>
      <b/>
      <u/>
      <sz val="12"/>
      <color rgb="FFFF0000"/>
      <name val="Arial Narrow"/>
      <family val="2"/>
    </font>
    <font>
      <i/>
      <sz val="12"/>
      <color rgb="FFFF0000"/>
      <name val="Arial Narrow"/>
      <family val="2"/>
    </font>
    <font>
      <b/>
      <i/>
      <u/>
      <sz val="12"/>
      <color rgb="FFFF0000"/>
      <name val="Arial Narrow"/>
      <family val="2"/>
    </font>
    <font>
      <sz val="15"/>
      <color theme="1"/>
      <name val="Arial"/>
      <family val="2"/>
    </font>
    <font>
      <sz val="20"/>
      <color theme="1"/>
      <name val="Arial"/>
      <family val="2"/>
    </font>
    <font>
      <b/>
      <sz val="20"/>
      <name val="Arial"/>
      <family val="2"/>
    </font>
    <font>
      <b/>
      <sz val="25"/>
      <color theme="1"/>
      <name val="Arial"/>
      <family val="2"/>
    </font>
    <font>
      <sz val="25"/>
      <color theme="1"/>
      <name val="Arial"/>
      <family val="2"/>
    </font>
    <font>
      <sz val="16"/>
      <color theme="1"/>
      <name val="Calibri"/>
      <family val="2"/>
      <scheme val="minor"/>
    </font>
    <font>
      <b/>
      <sz val="18"/>
      <name val="Arial"/>
      <family val="2"/>
    </font>
    <font>
      <b/>
      <sz val="16"/>
      <name val="Arial"/>
      <family val="2"/>
    </font>
    <font>
      <b/>
      <sz val="12"/>
      <name val="Arial"/>
      <family val="2"/>
    </font>
    <font>
      <b/>
      <sz val="16"/>
      <color theme="1"/>
      <name val="Arial"/>
      <family val="2"/>
    </font>
    <font>
      <sz val="11"/>
      <color theme="1"/>
      <name val="Calibri"/>
      <family val="2"/>
      <scheme val="minor"/>
    </font>
    <font>
      <b/>
      <sz val="14"/>
      <name val="Arial"/>
      <family val="2"/>
    </font>
    <font>
      <sz val="16"/>
      <name val="Arial Narrow"/>
      <family val="2"/>
    </font>
    <font>
      <b/>
      <sz val="11"/>
      <name val="Arial"/>
      <family val="2"/>
    </font>
    <font>
      <sz val="10"/>
      <color theme="1"/>
      <name val="Arial"/>
      <family val="2"/>
    </font>
    <font>
      <b/>
      <sz val="14"/>
      <color theme="1"/>
      <name val="Arial Narrow"/>
      <family val="2"/>
    </font>
    <font>
      <u/>
      <sz val="11"/>
      <color theme="10"/>
      <name val="Calibri"/>
      <family val="2"/>
      <scheme val="minor"/>
    </font>
    <font>
      <sz val="12"/>
      <name val="Arial"/>
      <family val="2"/>
    </font>
    <font>
      <sz val="12"/>
      <color theme="1"/>
      <name val="Arial"/>
      <family val="2"/>
    </font>
    <font>
      <b/>
      <sz val="11"/>
      <color theme="1"/>
      <name val="Arial Narrow"/>
      <family val="2"/>
    </font>
    <font>
      <b/>
      <sz val="15"/>
      <color theme="1"/>
      <name val="Arial"/>
      <family val="2"/>
    </font>
    <font>
      <b/>
      <sz val="15"/>
      <name val="Arial"/>
      <family val="2"/>
    </font>
    <font>
      <sz val="15"/>
      <name val="Arial"/>
      <family val="2"/>
    </font>
    <font>
      <b/>
      <sz val="16"/>
      <color rgb="FF000000"/>
      <name val="Arial"/>
      <family val="2"/>
    </font>
    <font>
      <b/>
      <sz val="16"/>
      <color theme="1"/>
      <name val="Arial"/>
      <family val="2"/>
    </font>
    <font>
      <b/>
      <sz val="16"/>
      <color rgb="FFFF0000"/>
      <name val="Arial"/>
      <family val="2"/>
    </font>
  </fonts>
  <fills count="11">
    <fill>
      <patternFill patternType="none"/>
    </fill>
    <fill>
      <patternFill patternType="gray125"/>
    </fill>
    <fill>
      <patternFill patternType="solid">
        <fgColor theme="0"/>
        <bgColor indexed="64"/>
      </patternFill>
    </fill>
    <fill>
      <patternFill patternType="solid">
        <fgColor theme="9" tint="-0.249977111117893"/>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rgb="FF009999"/>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tint="-0.14999847407452621"/>
        <bgColor indexed="64"/>
      </patternFill>
    </fill>
  </fills>
  <borders count="59">
    <border>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theme="0"/>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top style="thin">
        <color theme="0"/>
      </top>
      <bottom/>
      <diagonal/>
    </border>
    <border>
      <left/>
      <right style="thin">
        <color theme="0"/>
      </right>
      <top/>
      <bottom style="thin">
        <color theme="0"/>
      </bottom>
      <diagonal/>
    </border>
    <border>
      <left style="thin">
        <color theme="0"/>
      </left>
      <right style="thin">
        <color theme="0"/>
      </right>
      <top/>
      <bottom style="thin">
        <color theme="0"/>
      </bottom>
      <diagonal/>
    </border>
    <border>
      <left style="medium">
        <color indexed="64"/>
      </left>
      <right style="thin">
        <color theme="0"/>
      </right>
      <top/>
      <bottom style="thin">
        <color theme="0"/>
      </bottom>
      <diagonal/>
    </border>
    <border>
      <left style="medium">
        <color indexed="64"/>
      </left>
      <right/>
      <top style="thin">
        <color theme="0"/>
      </top>
      <bottom/>
      <diagonal/>
    </border>
    <border>
      <left/>
      <right style="medium">
        <color indexed="64"/>
      </right>
      <top style="thin">
        <color theme="0"/>
      </top>
      <bottom/>
      <diagonal/>
    </border>
    <border>
      <left style="medium">
        <color indexed="64"/>
      </left>
      <right/>
      <top/>
      <bottom style="thin">
        <color theme="0"/>
      </bottom>
      <diagonal/>
    </border>
    <border>
      <left/>
      <right style="medium">
        <color indexed="64"/>
      </right>
      <top/>
      <bottom style="thin">
        <color theme="0"/>
      </bottom>
      <diagonal/>
    </border>
    <border>
      <left style="medium">
        <color indexed="64"/>
      </left>
      <right/>
      <top style="thin">
        <color theme="0"/>
      </top>
      <bottom style="medium">
        <color indexed="64"/>
      </bottom>
      <diagonal/>
    </border>
    <border>
      <left/>
      <right/>
      <top style="thin">
        <color theme="0"/>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theme="0"/>
      </left>
      <right style="medium">
        <color indexed="64"/>
      </right>
      <top/>
      <bottom style="thin">
        <color theme="0"/>
      </bottom>
      <diagonal/>
    </border>
    <border>
      <left/>
      <right style="medium">
        <color indexed="64"/>
      </right>
      <top style="thin">
        <color theme="0"/>
      </top>
      <bottom style="medium">
        <color indexed="64"/>
      </bottom>
      <diagonal/>
    </border>
    <border>
      <left style="medium">
        <color indexed="64"/>
      </left>
      <right style="medium">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4">
    <xf numFmtId="0" fontId="0" fillId="0" borderId="0"/>
    <xf numFmtId="9" fontId="46" fillId="0" borderId="0" applyFont="0" applyFill="0" applyBorder="0" applyAlignment="0" applyProtection="0"/>
    <xf numFmtId="0" fontId="52" fillId="0" borderId="0" applyNumberFormat="0" applyFill="0" applyBorder="0" applyAlignment="0" applyProtection="0"/>
    <xf numFmtId="43" fontId="46" fillId="0" borderId="0" applyFont="0" applyFill="0" applyBorder="0" applyAlignment="0" applyProtection="0"/>
  </cellStyleXfs>
  <cellXfs count="266">
    <xf numFmtId="0" fontId="0" fillId="0" borderId="0" xfId="0"/>
    <xf numFmtId="0" fontId="6" fillId="0" borderId="0" xfId="0" applyFont="1"/>
    <xf numFmtId="0" fontId="15" fillId="0" borderId="0" xfId="0" applyFont="1"/>
    <xf numFmtId="0" fontId="16" fillId="0" borderId="0" xfId="0" applyFont="1"/>
    <xf numFmtId="0" fontId="5" fillId="0" borderId="0" xfId="0" applyFont="1"/>
    <xf numFmtId="0" fontId="10" fillId="0" borderId="0" xfId="0" applyFont="1"/>
    <xf numFmtId="0" fontId="10" fillId="3" borderId="0" xfId="0" applyFont="1" applyFill="1"/>
    <xf numFmtId="0" fontId="10" fillId="0" borderId="0" xfId="0" applyFont="1" applyAlignment="1">
      <alignment vertical="center"/>
    </xf>
    <xf numFmtId="0" fontId="22" fillId="0" borderId="0" xfId="0" applyFont="1" applyAlignment="1">
      <alignment vertical="center" textRotation="90" wrapText="1"/>
    </xf>
    <xf numFmtId="0" fontId="24" fillId="0" borderId="0" xfId="0" applyFont="1" applyAlignment="1">
      <alignment vertical="top" wrapText="1"/>
    </xf>
    <xf numFmtId="0" fontId="10" fillId="0" borderId="0" xfId="0" applyFont="1" applyAlignment="1">
      <alignment wrapText="1"/>
    </xf>
    <xf numFmtId="0" fontId="21" fillId="0" borderId="0" xfId="0" applyFont="1" applyAlignment="1">
      <alignment vertical="center"/>
    </xf>
    <xf numFmtId="0" fontId="23" fillId="0" borderId="0" xfId="0" applyFont="1" applyAlignment="1">
      <alignment horizontal="center" vertical="center"/>
    </xf>
    <xf numFmtId="0" fontId="20" fillId="0" borderId="0" xfId="0" applyFont="1" applyAlignment="1">
      <alignment horizontal="left" vertical="center"/>
    </xf>
    <xf numFmtId="0" fontId="26" fillId="0" borderId="0" xfId="0" applyFont="1" applyAlignment="1">
      <alignment horizontal="left" vertical="top"/>
    </xf>
    <xf numFmtId="0" fontId="26" fillId="0" borderId="0" xfId="0" applyFont="1" applyAlignment="1">
      <alignment vertical="top"/>
    </xf>
    <xf numFmtId="0" fontId="26" fillId="0" borderId="0" xfId="0" applyFont="1" applyAlignment="1">
      <alignment vertical="center"/>
    </xf>
    <xf numFmtId="0" fontId="23" fillId="0" borderId="30" xfId="0" applyFont="1" applyBorder="1" applyAlignment="1">
      <alignment horizontal="center" vertical="center"/>
    </xf>
    <xf numFmtId="0" fontId="29" fillId="0" borderId="0" xfId="0" applyFont="1" applyAlignment="1">
      <alignment horizontal="center" vertical="center"/>
    </xf>
    <xf numFmtId="0" fontId="31" fillId="0" borderId="0" xfId="0" applyFont="1" applyAlignment="1">
      <alignment horizontal="center" vertical="center" wrapText="1"/>
    </xf>
    <xf numFmtId="0" fontId="45" fillId="0" borderId="23" xfId="0" applyFont="1" applyBorder="1" applyAlignment="1" applyProtection="1">
      <alignment horizontal="center" vertical="center" wrapText="1"/>
      <protection hidden="1"/>
    </xf>
    <xf numFmtId="2" fontId="45" fillId="0" borderId="23" xfId="0" applyNumberFormat="1" applyFont="1" applyBorder="1" applyAlignment="1" applyProtection="1">
      <alignment horizontal="center" vertical="center" wrapText="1"/>
      <protection hidden="1"/>
    </xf>
    <xf numFmtId="0" fontId="26" fillId="0" borderId="0" xfId="0" applyFont="1" applyAlignment="1">
      <alignment horizontal="justify" vertical="justify"/>
    </xf>
    <xf numFmtId="0" fontId="48" fillId="0" borderId="50" xfId="0" applyFont="1" applyBorder="1" applyAlignment="1" applyProtection="1">
      <alignment vertical="center" wrapText="1"/>
      <protection hidden="1"/>
    </xf>
    <xf numFmtId="0" fontId="7" fillId="0" borderId="51" xfId="0" applyFont="1" applyBorder="1" applyProtection="1">
      <protection hidden="1"/>
    </xf>
    <xf numFmtId="0" fontId="50" fillId="0" borderId="51" xfId="0" applyFont="1" applyBorder="1" applyAlignment="1" applyProtection="1">
      <alignment horizontal="center" vertical="center" wrapText="1"/>
      <protection hidden="1"/>
    </xf>
    <xf numFmtId="0" fontId="47" fillId="8" borderId="48" xfId="0" applyFont="1" applyFill="1" applyBorder="1" applyAlignment="1" applyProtection="1">
      <alignment horizontal="center" vertical="center" wrapText="1"/>
      <protection hidden="1"/>
    </xf>
    <xf numFmtId="0" fontId="47" fillId="8" borderId="3" xfId="0" applyFont="1" applyFill="1" applyBorder="1" applyAlignment="1" applyProtection="1">
      <alignment horizontal="center" vertical="center" wrapText="1"/>
      <protection hidden="1"/>
    </xf>
    <xf numFmtId="0" fontId="47" fillId="10" borderId="54" xfId="0" applyFont="1" applyFill="1" applyBorder="1" applyAlignment="1" applyProtection="1">
      <alignment horizontal="center" vertical="center" wrapText="1"/>
      <protection hidden="1"/>
    </xf>
    <xf numFmtId="0" fontId="47" fillId="10" borderId="46" xfId="0" applyFont="1" applyFill="1" applyBorder="1" applyAlignment="1" applyProtection="1">
      <alignment horizontal="center" vertical="center" wrapText="1"/>
      <protection hidden="1"/>
    </xf>
    <xf numFmtId="0" fontId="47" fillId="10" borderId="49" xfId="0" applyFont="1" applyFill="1" applyBorder="1" applyAlignment="1" applyProtection="1">
      <alignment horizontal="center" vertical="center" wrapText="1"/>
      <protection hidden="1"/>
    </xf>
    <xf numFmtId="0" fontId="54" fillId="0" borderId="3" xfId="0" applyFont="1" applyBorder="1" applyAlignment="1" applyProtection="1">
      <alignment horizontal="center" vertical="center" wrapText="1"/>
      <protection hidden="1"/>
    </xf>
    <xf numFmtId="0" fontId="54" fillId="0" borderId="47" xfId="0" applyFont="1" applyBorder="1" applyAlignment="1" applyProtection="1">
      <alignment horizontal="center" vertical="center" wrapText="1"/>
      <protection hidden="1"/>
    </xf>
    <xf numFmtId="14" fontId="54" fillId="0" borderId="3" xfId="0" applyNumberFormat="1" applyFont="1" applyBorder="1" applyAlignment="1" applyProtection="1">
      <alignment horizontal="center" vertical="center" wrapText="1"/>
      <protection hidden="1"/>
    </xf>
    <xf numFmtId="0" fontId="7" fillId="0" borderId="0" xfId="0" applyFont="1" applyProtection="1">
      <protection hidden="1"/>
    </xf>
    <xf numFmtId="0" fontId="7" fillId="0" borderId="0" xfId="0" applyFont="1" applyAlignment="1" applyProtection="1">
      <alignment horizontal="center"/>
      <protection hidden="1"/>
    </xf>
    <xf numFmtId="0" fontId="9" fillId="0" borderId="0" xfId="0" applyFont="1" applyProtection="1">
      <protection hidden="1"/>
    </xf>
    <xf numFmtId="0" fontId="45" fillId="0" borderId="3" xfId="0" applyFont="1" applyBorder="1" applyProtection="1">
      <protection hidden="1"/>
    </xf>
    <xf numFmtId="0" fontId="45" fillId="0" borderId="3" xfId="0" applyFont="1" applyBorder="1" applyAlignment="1" applyProtection="1">
      <alignment wrapText="1"/>
      <protection hidden="1"/>
    </xf>
    <xf numFmtId="0" fontId="0" fillId="0" borderId="0" xfId="0" applyAlignment="1" applyProtection="1">
      <alignment vertical="center" wrapText="1"/>
      <protection hidden="1"/>
    </xf>
    <xf numFmtId="0" fontId="17" fillId="2" borderId="13" xfId="0" applyFont="1" applyFill="1" applyBorder="1" applyAlignment="1" applyProtection="1">
      <alignment vertical="center"/>
      <protection hidden="1"/>
    </xf>
    <xf numFmtId="0" fontId="17" fillId="2" borderId="4" xfId="0" applyFont="1" applyFill="1" applyBorder="1" applyAlignment="1" applyProtection="1">
      <alignment vertical="center"/>
      <protection hidden="1"/>
    </xf>
    <xf numFmtId="0" fontId="12" fillId="0" borderId="0" xfId="0" applyFont="1" applyProtection="1">
      <protection hidden="1"/>
    </xf>
    <xf numFmtId="0" fontId="12" fillId="0" borderId="0" xfId="0" applyFont="1" applyAlignment="1" applyProtection="1">
      <alignment horizontal="left" vertical="top"/>
      <protection hidden="1"/>
    </xf>
    <xf numFmtId="0" fontId="13" fillId="0" borderId="0" xfId="0" applyFont="1" applyProtection="1">
      <protection hidden="1"/>
    </xf>
    <xf numFmtId="0" fontId="11" fillId="0" borderId="0" xfId="0" applyFont="1" applyAlignment="1" applyProtection="1">
      <alignment horizontal="center" vertical="center" wrapText="1"/>
      <protection hidden="1"/>
    </xf>
    <xf numFmtId="0" fontId="14" fillId="0" borderId="0" xfId="0" applyFont="1" applyProtection="1">
      <protection hidden="1"/>
    </xf>
    <xf numFmtId="0" fontId="14" fillId="0" borderId="0" xfId="0" applyFont="1" applyAlignment="1" applyProtection="1">
      <alignment horizontal="center"/>
      <protection hidden="1"/>
    </xf>
    <xf numFmtId="0" fontId="7" fillId="0" borderId="46" xfId="0" applyFont="1" applyBorder="1" applyProtection="1">
      <protection hidden="1"/>
    </xf>
    <xf numFmtId="0" fontId="7" fillId="0" borderId="38" xfId="0" applyFont="1" applyBorder="1" applyProtection="1">
      <protection hidden="1"/>
    </xf>
    <xf numFmtId="0" fontId="23" fillId="0" borderId="33" xfId="0" applyFont="1" applyBorder="1" applyAlignment="1">
      <alignment horizontal="center" vertical="center"/>
    </xf>
    <xf numFmtId="0" fontId="23" fillId="0" borderId="34" xfId="0" applyFont="1" applyBorder="1" applyAlignment="1">
      <alignment horizontal="center" vertical="center"/>
    </xf>
    <xf numFmtId="0" fontId="26" fillId="0" borderId="11" xfId="0" applyFont="1" applyBorder="1" applyAlignment="1">
      <alignment horizontal="left" vertical="top" wrapText="1"/>
    </xf>
    <xf numFmtId="0" fontId="26" fillId="0" borderId="12" xfId="0" applyFont="1" applyBorder="1" applyAlignment="1">
      <alignment horizontal="left" vertical="top"/>
    </xf>
    <xf numFmtId="0" fontId="26" fillId="0" borderId="5" xfId="0" applyFont="1" applyBorder="1" applyAlignment="1">
      <alignment horizontal="left" vertical="top"/>
    </xf>
    <xf numFmtId="0" fontId="26" fillId="0" borderId="9" xfId="0" applyFont="1" applyBorder="1" applyAlignment="1">
      <alignment horizontal="left" vertical="top"/>
    </xf>
    <xf numFmtId="0" fontId="26" fillId="0" borderId="10" xfId="0" applyFont="1" applyBorder="1" applyAlignment="1">
      <alignment horizontal="left" vertical="top"/>
    </xf>
    <xf numFmtId="0" fontId="26" fillId="0" borderId="7" xfId="0" applyFont="1" applyBorder="1" applyAlignment="1">
      <alignment horizontal="left" vertical="top"/>
    </xf>
    <xf numFmtId="0" fontId="32" fillId="0" borderId="0" xfId="0" applyFont="1" applyAlignment="1">
      <alignment horizontal="center"/>
    </xf>
    <xf numFmtId="0" fontId="30" fillId="0" borderId="0" xfId="0" applyFont="1" applyAlignment="1">
      <alignment horizontal="center" vertical="center" wrapText="1"/>
    </xf>
    <xf numFmtId="0" fontId="25" fillId="0" borderId="0" xfId="0" applyFont="1" applyAlignment="1">
      <alignment horizontal="center" vertical="top"/>
    </xf>
    <xf numFmtId="0" fontId="10" fillId="0" borderId="0" xfId="0" applyFont="1" applyAlignment="1">
      <alignment horizontal="center" vertical="center" wrapText="1"/>
    </xf>
    <xf numFmtId="0" fontId="28" fillId="0" borderId="0" xfId="0" applyFont="1" applyAlignment="1">
      <alignment horizontal="center" vertical="center" wrapText="1"/>
    </xf>
    <xf numFmtId="0" fontId="21" fillId="0" borderId="0" xfId="0" applyFont="1" applyAlignment="1">
      <alignment horizontal="center" vertical="center" wrapText="1"/>
    </xf>
    <xf numFmtId="0" fontId="23" fillId="0" borderId="24" xfId="0" applyFont="1" applyBorder="1" applyAlignment="1">
      <alignment horizontal="center" vertical="center"/>
    </xf>
    <xf numFmtId="0" fontId="23" fillId="0" borderId="27" xfId="0" applyFont="1" applyBorder="1" applyAlignment="1">
      <alignment horizontal="center" vertical="center"/>
    </xf>
    <xf numFmtId="0" fontId="26" fillId="0" borderId="25" xfId="0" applyFont="1" applyBorder="1" applyAlignment="1">
      <alignment horizontal="left" vertical="center"/>
    </xf>
    <xf numFmtId="0" fontId="26" fillId="0" borderId="26" xfId="0" applyFont="1" applyBorder="1" applyAlignment="1">
      <alignment horizontal="left" vertical="center"/>
    </xf>
    <xf numFmtId="0" fontId="26" fillId="0" borderId="28" xfId="0" applyFont="1" applyBorder="1" applyAlignment="1">
      <alignment horizontal="left" vertical="center"/>
    </xf>
    <xf numFmtId="0" fontId="26" fillId="0" borderId="29" xfId="0" applyFont="1" applyBorder="1" applyAlignment="1">
      <alignment horizontal="left" vertical="center"/>
    </xf>
    <xf numFmtId="0" fontId="26" fillId="0" borderId="25" xfId="0" applyFont="1" applyBorder="1" applyAlignment="1">
      <alignment horizontal="left" vertical="top" wrapText="1"/>
    </xf>
    <xf numFmtId="0" fontId="26" fillId="0" borderId="25" xfId="0" applyFont="1" applyBorder="1" applyAlignment="1">
      <alignment horizontal="left" vertical="top"/>
    </xf>
    <xf numFmtId="0" fontId="26" fillId="0" borderId="26" xfId="0" applyFont="1" applyBorder="1" applyAlignment="1">
      <alignment horizontal="left" vertical="top"/>
    </xf>
    <xf numFmtId="0" fontId="26" fillId="0" borderId="28" xfId="0" applyFont="1" applyBorder="1" applyAlignment="1">
      <alignment horizontal="left" vertical="top"/>
    </xf>
    <xf numFmtId="0" fontId="26" fillId="0" borderId="29" xfId="0" applyFont="1" applyBorder="1" applyAlignment="1">
      <alignment horizontal="left" vertical="top"/>
    </xf>
    <xf numFmtId="0" fontId="26" fillId="0" borderId="26" xfId="0" applyFont="1" applyBorder="1" applyAlignment="1">
      <alignment horizontal="left" vertical="top" wrapText="1"/>
    </xf>
    <xf numFmtId="0" fontId="26" fillId="0" borderId="28" xfId="0" applyFont="1" applyBorder="1" applyAlignment="1">
      <alignment horizontal="left" vertical="top" wrapText="1"/>
    </xf>
    <xf numFmtId="0" fontId="26" fillId="0" borderId="29" xfId="0" applyFont="1" applyBorder="1" applyAlignment="1">
      <alignment horizontal="left" vertical="top" wrapText="1"/>
    </xf>
    <xf numFmtId="0" fontId="26" fillId="0" borderId="25" xfId="0" applyFont="1" applyBorder="1" applyAlignment="1">
      <alignment horizontal="justify" vertical="justify" wrapText="1"/>
    </xf>
    <xf numFmtId="0" fontId="26" fillId="0" borderId="25" xfId="0" applyFont="1" applyBorder="1" applyAlignment="1">
      <alignment horizontal="justify" vertical="justify"/>
    </xf>
    <xf numFmtId="0" fontId="26" fillId="0" borderId="26" xfId="0" applyFont="1" applyBorder="1" applyAlignment="1">
      <alignment horizontal="justify" vertical="justify"/>
    </xf>
    <xf numFmtId="0" fontId="26" fillId="0" borderId="28" xfId="0" applyFont="1" applyBorder="1" applyAlignment="1">
      <alignment horizontal="justify" vertical="justify"/>
    </xf>
    <xf numFmtId="0" fontId="26" fillId="0" borderId="29" xfId="0" applyFont="1" applyBorder="1" applyAlignment="1">
      <alignment horizontal="justify" vertical="justify"/>
    </xf>
    <xf numFmtId="0" fontId="26" fillId="0" borderId="25" xfId="0" applyFont="1" applyBorder="1" applyAlignment="1">
      <alignment horizontal="justify" vertical="top" wrapText="1"/>
    </xf>
    <xf numFmtId="0" fontId="26" fillId="0" borderId="25" xfId="0" applyFont="1" applyBorder="1" applyAlignment="1">
      <alignment horizontal="justify" vertical="top"/>
    </xf>
    <xf numFmtId="0" fontId="26" fillId="0" borderId="26" xfId="0" applyFont="1" applyBorder="1" applyAlignment="1">
      <alignment horizontal="justify" vertical="top"/>
    </xf>
    <xf numFmtId="0" fontId="26" fillId="0" borderId="28" xfId="0" applyFont="1" applyBorder="1" applyAlignment="1">
      <alignment horizontal="justify" vertical="top"/>
    </xf>
    <xf numFmtId="0" fontId="26" fillId="0" borderId="29" xfId="0" applyFont="1" applyBorder="1" applyAlignment="1">
      <alignment horizontal="justify" vertical="top"/>
    </xf>
    <xf numFmtId="0" fontId="31" fillId="0" borderId="0" xfId="0" applyFont="1" applyAlignment="1">
      <alignment horizontal="center" vertical="center" wrapText="1"/>
    </xf>
    <xf numFmtId="0" fontId="23" fillId="0" borderId="31" xfId="0" applyFont="1" applyBorder="1" applyAlignment="1">
      <alignment horizontal="center" vertical="center"/>
    </xf>
    <xf numFmtId="0" fontId="23" fillId="0" borderId="32" xfId="0" applyFont="1" applyBorder="1" applyAlignment="1">
      <alignment horizontal="center" vertical="center"/>
    </xf>
    <xf numFmtId="0" fontId="26" fillId="0" borderId="12" xfId="0" applyFont="1" applyBorder="1" applyAlignment="1">
      <alignment horizontal="left" vertical="top" wrapText="1"/>
    </xf>
    <xf numFmtId="0" fontId="26" fillId="0" borderId="5" xfId="0" applyFont="1" applyBorder="1" applyAlignment="1">
      <alignment horizontal="left" vertical="top" wrapText="1"/>
    </xf>
    <xf numFmtId="0" fontId="26" fillId="0" borderId="9" xfId="0" applyFont="1" applyBorder="1" applyAlignment="1">
      <alignment horizontal="left" vertical="top" wrapText="1"/>
    </xf>
    <xf numFmtId="0" fontId="26" fillId="0" borderId="10" xfId="0" applyFont="1" applyBorder="1" applyAlignment="1">
      <alignment horizontal="left" vertical="top" wrapText="1"/>
    </xf>
    <xf numFmtId="0" fontId="26" fillId="0" borderId="7" xfId="0" applyFont="1" applyBorder="1" applyAlignment="1">
      <alignment horizontal="left" vertical="top" wrapText="1"/>
    </xf>
    <xf numFmtId="0" fontId="26" fillId="0" borderId="35" xfId="0" applyFont="1" applyBorder="1" applyAlignment="1">
      <alignment horizontal="left" vertical="top" wrapText="1"/>
    </xf>
    <xf numFmtId="0" fontId="26" fillId="0" borderId="36" xfId="0" applyFont="1" applyBorder="1" applyAlignment="1">
      <alignment horizontal="left" vertical="top" wrapText="1"/>
    </xf>
    <xf numFmtId="0" fontId="26" fillId="0" borderId="37" xfId="0" applyFont="1" applyBorder="1" applyAlignment="1">
      <alignment horizontal="left" vertical="top" wrapText="1"/>
    </xf>
    <xf numFmtId="0" fontId="27" fillId="0" borderId="11" xfId="0" applyFont="1" applyBorder="1" applyAlignment="1">
      <alignment horizontal="left" vertical="top" wrapText="1"/>
    </xf>
    <xf numFmtId="0" fontId="27" fillId="0" borderId="12" xfId="0" applyFont="1" applyBorder="1" applyAlignment="1">
      <alignment horizontal="left" vertical="top" wrapText="1"/>
    </xf>
    <xf numFmtId="0" fontId="27" fillId="0" borderId="5" xfId="0" applyFont="1" applyBorder="1" applyAlignment="1">
      <alignment horizontal="left" vertical="top" wrapText="1"/>
    </xf>
    <xf numFmtId="0" fontId="27" fillId="0" borderId="9" xfId="0" applyFont="1" applyBorder="1" applyAlignment="1">
      <alignment horizontal="left" vertical="top" wrapText="1"/>
    </xf>
    <xf numFmtId="0" fontId="27" fillId="0" borderId="10" xfId="0" applyFont="1" applyBorder="1" applyAlignment="1">
      <alignment horizontal="left" vertical="top" wrapText="1"/>
    </xf>
    <xf numFmtId="0" fontId="27" fillId="0" borderId="7" xfId="0" applyFont="1" applyBorder="1" applyAlignment="1">
      <alignment horizontal="left" vertical="top" wrapText="1"/>
    </xf>
    <xf numFmtId="0" fontId="29" fillId="0" borderId="0" xfId="0" applyFont="1" applyAlignment="1">
      <alignment horizontal="center" vertical="center"/>
    </xf>
    <xf numFmtId="0" fontId="54" fillId="0" borderId="54" xfId="0" applyFont="1" applyBorder="1" applyAlignment="1" applyProtection="1">
      <alignment horizontal="center" vertical="center" wrapText="1"/>
      <protection hidden="1"/>
    </xf>
    <xf numFmtId="0" fontId="54" fillId="0" borderId="45" xfId="0" applyFont="1" applyBorder="1" applyAlignment="1" applyProtection="1">
      <alignment horizontal="center" vertical="center" wrapText="1"/>
      <protection hidden="1"/>
    </xf>
    <xf numFmtId="0" fontId="54" fillId="0" borderId="23" xfId="0" applyFont="1" applyBorder="1" applyAlignment="1" applyProtection="1">
      <alignment horizontal="center" vertical="center" wrapText="1"/>
      <protection hidden="1"/>
    </xf>
    <xf numFmtId="0" fontId="53" fillId="0" borderId="3" xfId="2" applyFont="1" applyFill="1" applyBorder="1" applyAlignment="1" applyProtection="1">
      <alignment horizontal="center" vertical="center" wrapText="1"/>
      <protection hidden="1"/>
    </xf>
    <xf numFmtId="0" fontId="54" fillId="10" borderId="54" xfId="0" applyFont="1" applyFill="1" applyBorder="1" applyAlignment="1" applyProtection="1">
      <alignment horizontal="center" vertical="center" wrapText="1"/>
      <protection hidden="1"/>
    </xf>
    <xf numFmtId="0" fontId="54" fillId="10" borderId="45" xfId="0" applyFont="1" applyFill="1" applyBorder="1" applyAlignment="1" applyProtection="1">
      <alignment horizontal="center" vertical="center" wrapText="1"/>
      <protection hidden="1"/>
    </xf>
    <xf numFmtId="0" fontId="54" fillId="10" borderId="23" xfId="0" applyFont="1" applyFill="1" applyBorder="1" applyAlignment="1" applyProtection="1">
      <alignment horizontal="center" vertical="center" wrapText="1"/>
      <protection hidden="1"/>
    </xf>
    <xf numFmtId="0" fontId="53" fillId="0" borderId="47" xfId="2" applyFont="1" applyFill="1" applyBorder="1" applyAlignment="1" applyProtection="1">
      <alignment horizontal="center" vertical="center" wrapText="1"/>
      <protection hidden="1"/>
    </xf>
    <xf numFmtId="0" fontId="55" fillId="0" borderId="3" xfId="0" applyFont="1" applyBorder="1" applyAlignment="1" applyProtection="1">
      <alignment horizontal="center" vertical="center" wrapText="1"/>
      <protection hidden="1"/>
    </xf>
    <xf numFmtId="9" fontId="53" fillId="0" borderId="3" xfId="2" applyNumberFormat="1" applyFont="1" applyFill="1" applyBorder="1" applyAlignment="1" applyProtection="1">
      <alignment horizontal="center" vertical="center" wrapText="1"/>
      <protection hidden="1"/>
    </xf>
    <xf numFmtId="9" fontId="53" fillId="0" borderId="3" xfId="1" applyFont="1" applyFill="1" applyBorder="1" applyAlignment="1" applyProtection="1">
      <alignment horizontal="center" vertical="center" wrapText="1"/>
      <protection hidden="1"/>
    </xf>
    <xf numFmtId="0" fontId="31" fillId="0" borderId="3" xfId="0" applyFont="1" applyBorder="1" applyAlignment="1" applyProtection="1">
      <alignment horizontal="center" vertical="center"/>
      <protection hidden="1"/>
    </xf>
    <xf numFmtId="0" fontId="47" fillId="7" borderId="38" xfId="0" applyFont="1" applyFill="1" applyBorder="1" applyAlignment="1" applyProtection="1">
      <alignment horizontal="center" vertical="center" wrapText="1"/>
      <protection hidden="1"/>
    </xf>
    <xf numFmtId="0" fontId="47" fillId="7" borderId="0" xfId="0" applyFont="1" applyFill="1" applyAlignment="1" applyProtection="1">
      <alignment horizontal="center" vertical="center" wrapText="1"/>
      <protection hidden="1"/>
    </xf>
    <xf numFmtId="0" fontId="47" fillId="7" borderId="53" xfId="0" applyFont="1" applyFill="1" applyBorder="1" applyAlignment="1" applyProtection="1">
      <alignment horizontal="center" vertical="center" wrapText="1"/>
      <protection hidden="1"/>
    </xf>
    <xf numFmtId="0" fontId="47" fillId="7" borderId="51" xfId="0" applyFont="1" applyFill="1" applyBorder="1" applyAlignment="1" applyProtection="1">
      <alignment horizontal="center" vertical="center" wrapText="1"/>
      <protection hidden="1"/>
    </xf>
    <xf numFmtId="0" fontId="47" fillId="8" borderId="47" xfId="0" applyFont="1" applyFill="1" applyBorder="1" applyAlignment="1" applyProtection="1">
      <alignment horizontal="center" vertical="center" wrapText="1"/>
      <protection hidden="1"/>
    </xf>
    <xf numFmtId="0" fontId="47" fillId="8" borderId="52" xfId="0" applyFont="1" applyFill="1" applyBorder="1" applyAlignment="1" applyProtection="1">
      <alignment horizontal="center" vertical="center" wrapText="1"/>
      <protection hidden="1"/>
    </xf>
    <xf numFmtId="0" fontId="47" fillId="8" borderId="48" xfId="0" applyFont="1" applyFill="1" applyBorder="1" applyAlignment="1" applyProtection="1">
      <alignment horizontal="center" vertical="center" wrapText="1"/>
      <protection hidden="1"/>
    </xf>
    <xf numFmtId="0" fontId="47" fillId="7" borderId="46" xfId="0" applyFont="1" applyFill="1" applyBorder="1" applyAlignment="1" applyProtection="1">
      <alignment horizontal="center" vertical="center" wrapText="1"/>
      <protection hidden="1"/>
    </xf>
    <xf numFmtId="0" fontId="47" fillId="7" borderId="50" xfId="0" applyFont="1" applyFill="1" applyBorder="1" applyAlignment="1" applyProtection="1">
      <alignment horizontal="center" vertical="center" wrapText="1"/>
      <protection hidden="1"/>
    </xf>
    <xf numFmtId="0" fontId="47" fillId="7" borderId="49" xfId="0" applyFont="1" applyFill="1" applyBorder="1" applyAlignment="1" applyProtection="1">
      <alignment horizontal="center" vertical="center" wrapText="1"/>
      <protection hidden="1"/>
    </xf>
    <xf numFmtId="0" fontId="47" fillId="7" borderId="3" xfId="0" applyFont="1" applyFill="1" applyBorder="1" applyAlignment="1" applyProtection="1">
      <alignment horizontal="center" vertical="center" wrapText="1"/>
      <protection hidden="1"/>
    </xf>
    <xf numFmtId="0" fontId="47" fillId="0" borderId="3" xfId="0" applyFont="1" applyBorder="1" applyAlignment="1" applyProtection="1">
      <alignment horizontal="center" vertical="center" wrapText="1"/>
      <protection hidden="1"/>
    </xf>
    <xf numFmtId="0" fontId="47" fillId="0" borderId="3" xfId="0" applyFont="1" applyBorder="1" applyAlignment="1" applyProtection="1">
      <alignment horizontal="center" vertical="center"/>
      <protection hidden="1"/>
    </xf>
    <xf numFmtId="0" fontId="47" fillId="0" borderId="54" xfId="0" applyFont="1" applyBorder="1" applyAlignment="1" applyProtection="1">
      <alignment horizontal="center" vertical="center"/>
      <protection hidden="1"/>
    </xf>
    <xf numFmtId="0" fontId="47" fillId="0" borderId="23" xfId="0" applyFont="1" applyBorder="1" applyAlignment="1" applyProtection="1">
      <alignment horizontal="center" vertical="center"/>
      <protection hidden="1"/>
    </xf>
    <xf numFmtId="0" fontId="47" fillId="0" borderId="54" xfId="0" applyFont="1" applyBorder="1" applyAlignment="1" applyProtection="1">
      <alignment horizontal="center" vertical="center" wrapText="1"/>
      <protection hidden="1"/>
    </xf>
    <xf numFmtId="0" fontId="47" fillId="0" borderId="23" xfId="0" applyFont="1" applyBorder="1" applyAlignment="1" applyProtection="1">
      <alignment horizontal="center" vertical="center" wrapText="1"/>
      <protection hidden="1"/>
    </xf>
    <xf numFmtId="0" fontId="47" fillId="8" borderId="54" xfId="0" applyFont="1" applyFill="1" applyBorder="1" applyAlignment="1" applyProtection="1">
      <alignment horizontal="center" vertical="center" wrapText="1"/>
      <protection hidden="1"/>
    </xf>
    <xf numFmtId="0" fontId="47" fillId="8" borderId="23" xfId="0" applyFont="1" applyFill="1" applyBorder="1" applyAlignment="1" applyProtection="1">
      <alignment horizontal="center" vertical="center" wrapText="1"/>
      <protection hidden="1"/>
    </xf>
    <xf numFmtId="0" fontId="47" fillId="8" borderId="3" xfId="0" applyFont="1" applyFill="1" applyBorder="1" applyAlignment="1" applyProtection="1">
      <alignment horizontal="center" vertical="center" wrapText="1"/>
      <protection hidden="1"/>
    </xf>
    <xf numFmtId="0" fontId="47" fillId="0" borderId="50" xfId="0" applyFont="1" applyBorder="1" applyAlignment="1" applyProtection="1">
      <alignment horizontal="center" vertical="center"/>
      <protection hidden="1"/>
    </xf>
    <xf numFmtId="0" fontId="53" fillId="0" borderId="50" xfId="0" applyFont="1" applyBorder="1" applyAlignment="1" applyProtection="1">
      <alignment horizontal="right" vertical="top" wrapText="1"/>
      <protection hidden="1"/>
    </xf>
    <xf numFmtId="0" fontId="49" fillId="0" borderId="51" xfId="0" applyFont="1" applyBorder="1" applyAlignment="1" applyProtection="1">
      <alignment horizontal="left" vertical="center" wrapText="1"/>
      <protection hidden="1"/>
    </xf>
    <xf numFmtId="0" fontId="50" fillId="0" borderId="51" xfId="0" applyFont="1" applyBorder="1" applyAlignment="1" applyProtection="1">
      <alignment horizontal="center" vertical="center" wrapText="1"/>
      <protection hidden="1"/>
    </xf>
    <xf numFmtId="0" fontId="56" fillId="0" borderId="47" xfId="0" applyFont="1" applyBorder="1" applyAlignment="1" applyProtection="1">
      <alignment horizontal="center" vertical="center"/>
      <protection hidden="1"/>
    </xf>
    <xf numFmtId="0" fontId="56" fillId="0" borderId="48" xfId="0" applyFont="1" applyBorder="1" applyAlignment="1" applyProtection="1">
      <alignment horizontal="center" vertical="center"/>
      <protection hidden="1"/>
    </xf>
    <xf numFmtId="0" fontId="36" fillId="0" borderId="47" xfId="0" applyFont="1" applyBorder="1" applyAlignment="1" applyProtection="1">
      <alignment horizontal="center" vertical="center"/>
      <protection hidden="1"/>
    </xf>
    <xf numFmtId="0" fontId="36" fillId="0" borderId="52" xfId="0" applyFont="1" applyBorder="1" applyAlignment="1" applyProtection="1">
      <alignment horizontal="center" vertical="center"/>
      <protection hidden="1"/>
    </xf>
    <xf numFmtId="0" fontId="36" fillId="0" borderId="48" xfId="0" applyFont="1" applyBorder="1" applyAlignment="1" applyProtection="1">
      <alignment horizontal="center" vertical="center"/>
      <protection hidden="1"/>
    </xf>
    <xf numFmtId="0" fontId="57" fillId="0" borderId="47" xfId="0" applyFont="1" applyBorder="1" applyAlignment="1" applyProtection="1">
      <alignment horizontal="center" vertical="center"/>
      <protection hidden="1"/>
    </xf>
    <xf numFmtId="0" fontId="57" fillId="0" borderId="52" xfId="0" applyFont="1" applyBorder="1" applyAlignment="1" applyProtection="1">
      <alignment horizontal="center" vertical="center"/>
      <protection hidden="1"/>
    </xf>
    <xf numFmtId="0" fontId="57" fillId="0" borderId="48" xfId="0" applyFont="1" applyBorder="1" applyAlignment="1" applyProtection="1">
      <alignment horizontal="center" vertical="center"/>
      <protection hidden="1"/>
    </xf>
    <xf numFmtId="0" fontId="56" fillId="0" borderId="46" xfId="0" applyFont="1" applyBorder="1" applyAlignment="1" applyProtection="1">
      <alignment horizontal="center" vertical="center"/>
      <protection hidden="1"/>
    </xf>
    <xf numFmtId="0" fontId="56" fillId="0" borderId="49" xfId="0" applyFont="1" applyBorder="1" applyAlignment="1" applyProtection="1">
      <alignment horizontal="center" vertical="center"/>
      <protection hidden="1"/>
    </xf>
    <xf numFmtId="0" fontId="58" fillId="0" borderId="47" xfId="0" applyFont="1" applyBorder="1" applyAlignment="1" applyProtection="1">
      <alignment horizontal="center" vertical="center"/>
      <protection hidden="1"/>
    </xf>
    <xf numFmtId="0" fontId="58" fillId="0" borderId="48" xfId="0" applyFont="1" applyBorder="1" applyAlignment="1" applyProtection="1">
      <alignment horizontal="center" vertical="center"/>
      <protection hidden="1"/>
    </xf>
    <xf numFmtId="0" fontId="7" fillId="0" borderId="3" xfId="0" applyFont="1" applyBorder="1" applyAlignment="1" applyProtection="1">
      <alignment horizontal="center"/>
      <protection hidden="1"/>
    </xf>
    <xf numFmtId="0" fontId="39" fillId="0" borderId="3" xfId="0" applyFont="1" applyBorder="1" applyAlignment="1" applyProtection="1">
      <alignment horizontal="center" vertical="center"/>
      <protection hidden="1"/>
    </xf>
    <xf numFmtId="0" fontId="40" fillId="0" borderId="3" xfId="0" applyFont="1" applyBorder="1" applyAlignment="1" applyProtection="1">
      <alignment horizontal="center" vertical="center"/>
      <protection hidden="1"/>
    </xf>
    <xf numFmtId="0" fontId="40" fillId="0" borderId="3" xfId="0" applyFont="1" applyBorder="1" applyAlignment="1" applyProtection="1">
      <alignment horizontal="center" vertical="center"/>
      <protection hidden="1"/>
    </xf>
    <xf numFmtId="0" fontId="8" fillId="0" borderId="0" xfId="0" applyFont="1" applyAlignment="1" applyProtection="1">
      <alignment horizontal="right" vertical="top" wrapText="1"/>
      <protection hidden="1"/>
    </xf>
    <xf numFmtId="0" fontId="8" fillId="0" borderId="0" xfId="0" applyFont="1" applyAlignment="1" applyProtection="1">
      <alignment horizontal="left" vertical="top" wrapText="1"/>
      <protection hidden="1"/>
    </xf>
    <xf numFmtId="0" fontId="37" fillId="0" borderId="0" xfId="0" applyFont="1" applyAlignment="1" applyProtection="1">
      <alignment horizontal="right" vertical="top"/>
      <protection hidden="1"/>
    </xf>
    <xf numFmtId="0" fontId="7" fillId="0" borderId="0" xfId="0" applyFont="1" applyAlignment="1" applyProtection="1">
      <alignment horizontal="left" vertical="top"/>
      <protection hidden="1"/>
    </xf>
    <xf numFmtId="0" fontId="38" fillId="5" borderId="39" xfId="0" applyFont="1" applyFill="1" applyBorder="1" applyAlignment="1" applyProtection="1">
      <alignment horizontal="center" vertical="center" wrapText="1"/>
      <protection hidden="1"/>
    </xf>
    <xf numFmtId="0" fontId="38" fillId="5" borderId="40" xfId="0" applyFont="1" applyFill="1" applyBorder="1" applyAlignment="1" applyProtection="1">
      <alignment horizontal="center" vertical="center" wrapText="1"/>
      <protection hidden="1"/>
    </xf>
    <xf numFmtId="0" fontId="38" fillId="5" borderId="41" xfId="0" applyFont="1" applyFill="1" applyBorder="1" applyAlignment="1" applyProtection="1">
      <alignment horizontal="center" vertical="center" wrapText="1"/>
      <protection hidden="1"/>
    </xf>
    <xf numFmtId="0" fontId="38" fillId="4" borderId="11" xfId="0" applyFont="1" applyFill="1" applyBorder="1" applyAlignment="1" applyProtection="1">
      <alignment horizontal="center" vertical="center" wrapText="1"/>
      <protection hidden="1"/>
    </xf>
    <xf numFmtId="0" fontId="38" fillId="4" borderId="12" xfId="0" applyFont="1" applyFill="1" applyBorder="1" applyAlignment="1" applyProtection="1">
      <alignment horizontal="center" vertical="center" wrapText="1"/>
      <protection hidden="1"/>
    </xf>
    <xf numFmtId="0" fontId="38" fillId="4" borderId="5" xfId="0" applyFont="1" applyFill="1" applyBorder="1" applyAlignment="1" applyProtection="1">
      <alignment horizontal="center" vertical="center" wrapText="1"/>
      <protection hidden="1"/>
    </xf>
    <xf numFmtId="0" fontId="42" fillId="5" borderId="39" xfId="0" applyFont="1" applyFill="1" applyBorder="1" applyAlignment="1" applyProtection="1">
      <alignment horizontal="center" vertical="center" wrapText="1"/>
      <protection hidden="1"/>
    </xf>
    <xf numFmtId="0" fontId="42" fillId="5" borderId="40" xfId="0" applyFont="1" applyFill="1" applyBorder="1" applyAlignment="1" applyProtection="1">
      <alignment horizontal="center" vertical="center" wrapText="1"/>
      <protection hidden="1"/>
    </xf>
    <xf numFmtId="0" fontId="42" fillId="5" borderId="41" xfId="0" applyFont="1" applyFill="1" applyBorder="1" applyAlignment="1" applyProtection="1">
      <alignment horizontal="center" vertical="center" wrapText="1"/>
      <protection hidden="1"/>
    </xf>
    <xf numFmtId="0" fontId="38" fillId="4" borderId="8" xfId="0" applyFont="1" applyFill="1" applyBorder="1" applyAlignment="1" applyProtection="1">
      <alignment horizontal="center" vertical="center" wrapText="1"/>
      <protection hidden="1"/>
    </xf>
    <xf numFmtId="0" fontId="38" fillId="4" borderId="0" xfId="0" applyFont="1" applyFill="1" applyAlignment="1" applyProtection="1">
      <alignment horizontal="center" vertical="center" wrapText="1"/>
      <protection hidden="1"/>
    </xf>
    <xf numFmtId="0" fontId="38" fillId="4" borderId="6" xfId="0" applyFont="1" applyFill="1" applyBorder="1" applyAlignment="1" applyProtection="1">
      <alignment horizontal="center" vertical="center" wrapText="1"/>
      <protection hidden="1"/>
    </xf>
    <xf numFmtId="0" fontId="51" fillId="9" borderId="3" xfId="0" applyFont="1" applyFill="1" applyBorder="1" applyAlignment="1" applyProtection="1">
      <alignment horizontal="center" vertical="center" textRotation="90" wrapText="1"/>
      <protection hidden="1"/>
    </xf>
    <xf numFmtId="0" fontId="44" fillId="6" borderId="33" xfId="0" applyFont="1" applyFill="1" applyBorder="1" applyAlignment="1" applyProtection="1">
      <alignment horizontal="center" vertical="center" wrapText="1"/>
      <protection hidden="1"/>
    </xf>
    <xf numFmtId="0" fontId="44" fillId="6" borderId="1" xfId="0" applyFont="1" applyFill="1" applyBorder="1" applyAlignment="1" applyProtection="1">
      <alignment horizontal="center" vertical="center" wrapText="1"/>
      <protection hidden="1"/>
    </xf>
    <xf numFmtId="0" fontId="44" fillId="6" borderId="38" xfId="0" applyFont="1" applyFill="1" applyBorder="1" applyAlignment="1" applyProtection="1">
      <alignment horizontal="center" vertical="center" wrapText="1"/>
      <protection hidden="1"/>
    </xf>
    <xf numFmtId="0" fontId="38" fillId="4" borderId="9" xfId="0" applyFont="1" applyFill="1" applyBorder="1" applyAlignment="1" applyProtection="1">
      <alignment horizontal="center" vertical="center" wrapText="1"/>
      <protection hidden="1"/>
    </xf>
    <xf numFmtId="0" fontId="38" fillId="4" borderId="10" xfId="0" applyFont="1" applyFill="1" applyBorder="1" applyAlignment="1" applyProtection="1">
      <alignment horizontal="center" vertical="center" wrapText="1"/>
      <protection hidden="1"/>
    </xf>
    <xf numFmtId="0" fontId="38" fillId="4" borderId="7" xfId="0" applyFont="1" applyFill="1" applyBorder="1" applyAlignment="1" applyProtection="1">
      <alignment horizontal="center" vertical="center" wrapText="1"/>
      <protection hidden="1"/>
    </xf>
    <xf numFmtId="0" fontId="51" fillId="9" borderId="3" xfId="0" applyFont="1" applyFill="1" applyBorder="1" applyAlignment="1" applyProtection="1">
      <alignment horizontal="center" vertical="center" textRotation="90" wrapText="1"/>
      <protection hidden="1"/>
    </xf>
    <xf numFmtId="0" fontId="44" fillId="6" borderId="34" xfId="0" applyFont="1" applyFill="1" applyBorder="1" applyAlignment="1" applyProtection="1">
      <alignment horizontal="center" vertical="center" wrapText="1"/>
      <protection hidden="1"/>
    </xf>
    <xf numFmtId="0" fontId="44" fillId="6" borderId="30" xfId="0" applyFont="1" applyFill="1" applyBorder="1" applyAlignment="1" applyProtection="1">
      <alignment horizontal="center" vertical="center" wrapText="1"/>
      <protection hidden="1"/>
    </xf>
    <xf numFmtId="0" fontId="44" fillId="6" borderId="35" xfId="0" applyFont="1" applyFill="1" applyBorder="1" applyAlignment="1" applyProtection="1">
      <alignment horizontal="center" vertical="center" wrapText="1"/>
      <protection hidden="1"/>
    </xf>
    <xf numFmtId="0" fontId="44" fillId="6" borderId="44" xfId="0" applyFont="1" applyFill="1" applyBorder="1" applyAlignment="1" applyProtection="1">
      <alignment horizontal="center" vertical="center" wrapText="1"/>
      <protection hidden="1"/>
    </xf>
    <xf numFmtId="0" fontId="38" fillId="5" borderId="30" xfId="0" applyFont="1" applyFill="1" applyBorder="1" applyAlignment="1" applyProtection="1">
      <alignment horizontal="center" vertical="center" wrapText="1"/>
      <protection hidden="1"/>
    </xf>
    <xf numFmtId="0" fontId="20" fillId="0" borderId="3" xfId="0" applyFont="1" applyBorder="1" applyAlignment="1" applyProtection="1">
      <alignment horizontal="center" vertical="center" textRotation="90" wrapText="1"/>
      <protection hidden="1"/>
    </xf>
    <xf numFmtId="0" fontId="45" fillId="0" borderId="24" xfId="0" applyFont="1" applyBorder="1" applyAlignment="1" applyProtection="1">
      <alignment horizontal="center" vertical="center" wrapText="1"/>
      <protection hidden="1"/>
    </xf>
    <xf numFmtId="0" fontId="45" fillId="0" borderId="25" xfId="0" applyFont="1" applyBorder="1" applyAlignment="1" applyProtection="1">
      <alignment horizontal="center" vertical="center" wrapText="1"/>
      <protection hidden="1"/>
    </xf>
    <xf numFmtId="0" fontId="43" fillId="0" borderId="23" xfId="0" applyFont="1" applyBorder="1" applyAlignment="1" applyProtection="1">
      <alignment horizontal="center" vertical="center" wrapText="1"/>
      <protection hidden="1"/>
    </xf>
    <xf numFmtId="1" fontId="43" fillId="0" borderId="55" xfId="0" applyNumberFormat="1" applyFont="1" applyBorder="1" applyAlignment="1" applyProtection="1">
      <alignment horizontal="center" vertical="center" wrapText="1"/>
      <protection hidden="1"/>
    </xf>
    <xf numFmtId="0" fontId="45" fillId="0" borderId="55" xfId="0" applyFont="1" applyBorder="1" applyAlignment="1" applyProtection="1">
      <alignment horizontal="center" vertical="center" wrapText="1"/>
      <protection hidden="1"/>
    </xf>
    <xf numFmtId="1" fontId="1" fillId="0" borderId="55" xfId="0" applyNumberFormat="1" applyFont="1" applyBorder="1" applyAlignment="1" applyProtection="1">
      <alignment horizontal="center" vertical="center" wrapText="1"/>
      <protection hidden="1"/>
    </xf>
    <xf numFmtId="43" fontId="43" fillId="0" borderId="55" xfId="3" applyFont="1" applyBorder="1" applyAlignment="1" applyProtection="1">
      <alignment horizontal="center" vertical="center" wrapText="1"/>
      <protection hidden="1"/>
    </xf>
    <xf numFmtId="0" fontId="59" fillId="0" borderId="23" xfId="0" applyFont="1" applyBorder="1" applyAlignment="1" applyProtection="1">
      <alignment horizontal="center" vertical="center" wrapText="1"/>
      <protection hidden="1"/>
    </xf>
    <xf numFmtId="0" fontId="59" fillId="0" borderId="2" xfId="0" applyFont="1" applyBorder="1" applyAlignment="1" applyProtection="1">
      <alignment horizontal="center" vertical="center" wrapText="1"/>
      <protection hidden="1"/>
    </xf>
    <xf numFmtId="0" fontId="54" fillId="0" borderId="3" xfId="0" applyFont="1" applyBorder="1" applyAlignment="1" applyProtection="1">
      <alignment horizontal="justify" vertical="top" wrapText="1"/>
      <protection hidden="1"/>
    </xf>
    <xf numFmtId="0" fontId="45" fillId="0" borderId="56" xfId="0" applyFont="1" applyBorder="1" applyAlignment="1" applyProtection="1">
      <alignment horizontal="center" vertical="center" wrapText="1"/>
      <protection hidden="1"/>
    </xf>
    <xf numFmtId="1" fontId="43" fillId="0" borderId="45" xfId="0" applyNumberFormat="1" applyFont="1" applyBorder="1" applyAlignment="1" applyProtection="1">
      <alignment horizontal="center" vertical="center" wrapText="1"/>
      <protection hidden="1"/>
    </xf>
    <xf numFmtId="0" fontId="45" fillId="0" borderId="45" xfId="0" applyFont="1" applyBorder="1" applyAlignment="1" applyProtection="1">
      <alignment horizontal="center" vertical="center" wrapText="1"/>
      <protection hidden="1"/>
    </xf>
    <xf numFmtId="1" fontId="1" fillId="0" borderId="45" xfId="0" applyNumberFormat="1" applyFont="1" applyBorder="1" applyAlignment="1" applyProtection="1">
      <alignment horizontal="center" vertical="center" wrapText="1"/>
      <protection hidden="1"/>
    </xf>
    <xf numFmtId="43" fontId="43" fillId="0" borderId="45" xfId="3" applyFont="1" applyBorder="1" applyAlignment="1" applyProtection="1">
      <alignment horizontal="center" vertical="center" wrapText="1"/>
      <protection hidden="1"/>
    </xf>
    <xf numFmtId="1" fontId="43" fillId="0" borderId="23" xfId="0" applyNumberFormat="1" applyFont="1" applyBorder="1" applyAlignment="1" applyProtection="1">
      <alignment vertical="center" wrapText="1"/>
      <protection hidden="1"/>
    </xf>
    <xf numFmtId="0" fontId="45" fillId="0" borderId="2" xfId="0" applyFont="1" applyBorder="1" applyAlignment="1" applyProtection="1">
      <alignment horizontal="left" vertical="top" wrapText="1"/>
      <protection hidden="1"/>
    </xf>
    <xf numFmtId="0" fontId="45" fillId="0" borderId="57" xfId="0" applyFont="1" applyBorder="1" applyAlignment="1" applyProtection="1">
      <alignment horizontal="center" vertical="center" wrapText="1"/>
      <protection hidden="1"/>
    </xf>
    <xf numFmtId="0" fontId="45" fillId="0" borderId="58" xfId="0" applyFont="1" applyBorder="1" applyAlignment="1" applyProtection="1">
      <alignment horizontal="center" vertical="center" wrapText="1"/>
      <protection hidden="1"/>
    </xf>
    <xf numFmtId="1" fontId="43" fillId="0" borderId="58" xfId="0" applyNumberFormat="1" applyFont="1" applyBorder="1" applyAlignment="1" applyProtection="1">
      <alignment vertical="center" wrapText="1"/>
      <protection hidden="1"/>
    </xf>
    <xf numFmtId="1" fontId="43" fillId="0" borderId="58" xfId="0" applyNumberFormat="1" applyFont="1" applyBorder="1" applyAlignment="1" applyProtection="1">
      <alignment horizontal="center" vertical="center" wrapText="1"/>
      <protection hidden="1"/>
    </xf>
    <xf numFmtId="0" fontId="45" fillId="0" borderId="58" xfId="0" applyFont="1" applyBorder="1" applyAlignment="1" applyProtection="1">
      <alignment horizontal="center" vertical="center" wrapText="1"/>
      <protection hidden="1"/>
    </xf>
    <xf numFmtId="1" fontId="1" fillId="0" borderId="58" xfId="0" applyNumberFormat="1" applyFont="1" applyBorder="1" applyAlignment="1" applyProtection="1">
      <alignment horizontal="center" vertical="center" wrapText="1"/>
      <protection hidden="1"/>
    </xf>
    <xf numFmtId="43" fontId="43" fillId="0" borderId="58" xfId="3" applyFont="1" applyBorder="1" applyAlignment="1" applyProtection="1">
      <alignment horizontal="center" vertical="center" wrapText="1"/>
      <protection hidden="1"/>
    </xf>
    <xf numFmtId="0" fontId="60" fillId="0" borderId="55" xfId="0" applyFont="1" applyBorder="1" applyAlignment="1" applyProtection="1">
      <alignment horizontal="center" vertical="center" wrapText="1"/>
      <protection hidden="1"/>
    </xf>
    <xf numFmtId="0" fontId="10" fillId="0" borderId="3" xfId="0" applyFont="1" applyBorder="1" applyAlignment="1" applyProtection="1">
      <alignment horizontal="center" vertical="center" wrapText="1"/>
      <protection hidden="1"/>
    </xf>
    <xf numFmtId="1" fontId="1" fillId="0" borderId="3" xfId="0" applyNumberFormat="1" applyFont="1" applyBorder="1" applyAlignment="1" applyProtection="1">
      <alignment vertical="center" wrapText="1"/>
      <protection hidden="1"/>
    </xf>
    <xf numFmtId="1" fontId="1" fillId="0" borderId="3" xfId="0" applyNumberFormat="1" applyFont="1" applyBorder="1" applyAlignment="1" applyProtection="1">
      <alignment horizontal="center" vertical="center" wrapText="1"/>
      <protection hidden="1"/>
    </xf>
    <xf numFmtId="1" fontId="1" fillId="0" borderId="3" xfId="0" applyNumberFormat="1" applyFont="1" applyBorder="1" applyAlignment="1" applyProtection="1">
      <alignment vertical="top" wrapText="1"/>
      <protection hidden="1"/>
    </xf>
    <xf numFmtId="0" fontId="7" fillId="0" borderId="3" xfId="0" applyFont="1" applyBorder="1" applyAlignment="1" applyProtection="1">
      <alignment vertical="top"/>
      <protection hidden="1"/>
    </xf>
    <xf numFmtId="0" fontId="10" fillId="0" borderId="3" xfId="0" applyFont="1" applyBorder="1" applyAlignment="1" applyProtection="1">
      <alignment horizontal="left" vertical="top" wrapText="1"/>
      <protection hidden="1"/>
    </xf>
    <xf numFmtId="0" fontId="10" fillId="0" borderId="0" xfId="0" applyFont="1" applyAlignment="1" applyProtection="1">
      <alignment horizontal="center" vertical="center" wrapText="1"/>
      <protection hidden="1"/>
    </xf>
    <xf numFmtId="1" fontId="1" fillId="0" borderId="0" xfId="0" applyNumberFormat="1" applyFont="1" applyAlignment="1" applyProtection="1">
      <alignment horizontal="center" vertical="center" wrapText="1"/>
      <protection hidden="1"/>
    </xf>
    <xf numFmtId="1" fontId="1" fillId="0" borderId="0" xfId="0" applyNumberFormat="1" applyFont="1" applyAlignment="1" applyProtection="1">
      <alignment vertical="top" wrapText="1"/>
      <protection hidden="1"/>
    </xf>
    <xf numFmtId="1" fontId="1" fillId="0" borderId="0" xfId="0" applyNumberFormat="1" applyFont="1" applyAlignment="1" applyProtection="1">
      <alignment vertical="center" wrapText="1"/>
      <protection hidden="1"/>
    </xf>
    <xf numFmtId="0" fontId="7" fillId="0" borderId="0" xfId="0" applyFont="1" applyAlignment="1" applyProtection="1">
      <alignment vertical="top"/>
      <protection hidden="1"/>
    </xf>
    <xf numFmtId="0" fontId="10" fillId="0" borderId="0" xfId="0" applyFont="1" applyAlignment="1" applyProtection="1">
      <alignment horizontal="left" vertical="top" wrapText="1"/>
      <protection hidden="1"/>
    </xf>
    <xf numFmtId="0" fontId="10" fillId="2" borderId="11" xfId="0" applyFont="1" applyFill="1" applyBorder="1" applyAlignment="1" applyProtection="1">
      <alignment horizontal="center" vertical="center" wrapText="1"/>
      <protection hidden="1"/>
    </xf>
    <xf numFmtId="0" fontId="10" fillId="2" borderId="12" xfId="0" applyFont="1" applyFill="1" applyBorder="1" applyAlignment="1" applyProtection="1">
      <alignment horizontal="center" vertical="center" wrapText="1"/>
      <protection hidden="1"/>
    </xf>
    <xf numFmtId="1" fontId="1" fillId="2" borderId="12" xfId="0" applyNumberFormat="1" applyFont="1" applyFill="1" applyBorder="1" applyAlignment="1" applyProtection="1">
      <alignment vertical="center" wrapText="1"/>
      <protection hidden="1"/>
    </xf>
    <xf numFmtId="1" fontId="1" fillId="2" borderId="12" xfId="0" applyNumberFormat="1" applyFont="1" applyFill="1" applyBorder="1" applyAlignment="1" applyProtection="1">
      <alignment vertical="top" wrapText="1"/>
      <protection hidden="1"/>
    </xf>
    <xf numFmtId="0" fontId="7" fillId="2" borderId="12" xfId="0" applyFont="1" applyFill="1" applyBorder="1" applyAlignment="1" applyProtection="1">
      <alignment vertical="top"/>
      <protection hidden="1"/>
    </xf>
    <xf numFmtId="0" fontId="10" fillId="2" borderId="12" xfId="0" applyFont="1" applyFill="1" applyBorder="1" applyAlignment="1" applyProtection="1">
      <alignment horizontal="left" vertical="top" wrapText="1"/>
      <protection hidden="1"/>
    </xf>
    <xf numFmtId="0" fontId="10" fillId="2" borderId="5" xfId="0" applyFont="1" applyFill="1" applyBorder="1" applyAlignment="1" applyProtection="1">
      <alignment horizontal="center" vertical="center" wrapText="1"/>
      <protection hidden="1"/>
    </xf>
    <xf numFmtId="0" fontId="13" fillId="0" borderId="11" xfId="0" applyFont="1" applyBorder="1" applyProtection="1">
      <protection hidden="1"/>
    </xf>
    <xf numFmtId="0" fontId="10" fillId="2" borderId="12" xfId="0" applyFont="1" applyFill="1" applyBorder="1" applyAlignment="1" applyProtection="1">
      <alignment vertical="center" wrapText="1"/>
      <protection hidden="1"/>
    </xf>
    <xf numFmtId="0" fontId="10" fillId="2" borderId="5" xfId="0" applyFont="1" applyFill="1" applyBorder="1" applyAlignment="1" applyProtection="1">
      <alignment vertical="center" wrapText="1"/>
      <protection hidden="1"/>
    </xf>
    <xf numFmtId="0" fontId="17" fillId="2" borderId="8" xfId="0" applyFont="1" applyFill="1" applyBorder="1" applyAlignment="1" applyProtection="1">
      <alignment horizontal="center" vertical="center"/>
      <protection hidden="1"/>
    </xf>
    <xf numFmtId="0" fontId="17" fillId="2" borderId="0" xfId="0" applyFont="1" applyFill="1" applyAlignment="1" applyProtection="1">
      <alignment horizontal="center" vertical="center"/>
      <protection hidden="1"/>
    </xf>
    <xf numFmtId="0" fontId="12" fillId="2" borderId="0" xfId="0" applyFont="1" applyFill="1" applyProtection="1">
      <protection hidden="1"/>
    </xf>
    <xf numFmtId="0" fontId="12" fillId="2" borderId="0" xfId="0" applyFont="1" applyFill="1" applyAlignment="1" applyProtection="1">
      <alignment horizontal="left" vertical="top"/>
      <protection hidden="1"/>
    </xf>
    <xf numFmtId="0" fontId="12" fillId="2" borderId="6" xfId="0" applyFont="1" applyFill="1" applyBorder="1" applyAlignment="1" applyProtection="1">
      <alignment horizontal="left" vertical="top"/>
      <protection hidden="1"/>
    </xf>
    <xf numFmtId="0" fontId="10" fillId="2" borderId="8" xfId="0" applyFont="1" applyFill="1" applyBorder="1" applyAlignment="1" applyProtection="1">
      <alignment vertical="center" wrapText="1"/>
      <protection hidden="1"/>
    </xf>
    <xf numFmtId="0" fontId="10" fillId="2" borderId="0" xfId="0" applyFont="1" applyFill="1" applyAlignment="1" applyProtection="1">
      <alignment vertical="center" wrapText="1"/>
      <protection hidden="1"/>
    </xf>
    <xf numFmtId="0" fontId="10" fillId="2" borderId="0" xfId="0" applyFont="1" applyFill="1" applyAlignment="1" applyProtection="1">
      <alignment horizontal="center" vertical="center" wrapText="1"/>
      <protection hidden="1"/>
    </xf>
    <xf numFmtId="0" fontId="10" fillId="2" borderId="6" xfId="0" applyFont="1" applyFill="1" applyBorder="1" applyAlignment="1" applyProtection="1">
      <alignment vertical="center" wrapText="1"/>
      <protection hidden="1"/>
    </xf>
    <xf numFmtId="0" fontId="17" fillId="2" borderId="16" xfId="0" applyFont="1" applyFill="1" applyBorder="1" applyAlignment="1" applyProtection="1">
      <alignment horizontal="center" vertical="center"/>
      <protection hidden="1"/>
    </xf>
    <xf numFmtId="0" fontId="17" fillId="2" borderId="14" xfId="0" applyFont="1" applyFill="1" applyBorder="1" applyAlignment="1" applyProtection="1">
      <alignment horizontal="center" vertical="center"/>
      <protection hidden="1"/>
    </xf>
    <xf numFmtId="0" fontId="17" fillId="2" borderId="15" xfId="0" applyFont="1" applyFill="1" applyBorder="1" applyAlignment="1" applyProtection="1">
      <alignment horizontal="center" vertical="center"/>
      <protection hidden="1"/>
    </xf>
    <xf numFmtId="0" fontId="12" fillId="2" borderId="15" xfId="0" applyFont="1" applyFill="1" applyBorder="1" applyProtection="1">
      <protection hidden="1"/>
    </xf>
    <xf numFmtId="0" fontId="12" fillId="2" borderId="15" xfId="0" applyFont="1" applyFill="1" applyBorder="1" applyAlignment="1" applyProtection="1">
      <alignment horizontal="left" vertical="top"/>
      <protection hidden="1"/>
    </xf>
    <xf numFmtId="0" fontId="12" fillId="2" borderId="42" xfId="0" applyFont="1" applyFill="1" applyBorder="1" applyAlignment="1" applyProtection="1">
      <alignment horizontal="left" vertical="top"/>
      <protection hidden="1"/>
    </xf>
    <xf numFmtId="0" fontId="17" fillId="2" borderId="17" xfId="0" applyFont="1" applyFill="1" applyBorder="1" applyAlignment="1" applyProtection="1">
      <alignment horizontal="center" vertical="center"/>
      <protection hidden="1"/>
    </xf>
    <xf numFmtId="0" fontId="17" fillId="2" borderId="13" xfId="0" applyFont="1" applyFill="1" applyBorder="1" applyAlignment="1" applyProtection="1">
      <alignment horizontal="center" vertical="center"/>
      <protection hidden="1"/>
    </xf>
    <xf numFmtId="0" fontId="17" fillId="2" borderId="18" xfId="0" applyFont="1" applyFill="1" applyBorder="1" applyAlignment="1" applyProtection="1">
      <alignment horizontal="center" vertical="center"/>
      <protection hidden="1"/>
    </xf>
    <xf numFmtId="0" fontId="17" fillId="2" borderId="19" xfId="0" applyFont="1" applyFill="1" applyBorder="1" applyAlignment="1" applyProtection="1">
      <alignment horizontal="center" vertical="center"/>
      <protection hidden="1"/>
    </xf>
    <xf numFmtId="0" fontId="17" fillId="2" borderId="4" xfId="0" applyFont="1" applyFill="1" applyBorder="1" applyAlignment="1" applyProtection="1">
      <alignment horizontal="center" vertical="center"/>
      <protection hidden="1"/>
    </xf>
    <xf numFmtId="0" fontId="17" fillId="2" borderId="20" xfId="0" applyFont="1" applyFill="1" applyBorder="1" applyAlignment="1" applyProtection="1">
      <alignment horizontal="center" vertical="center"/>
      <protection hidden="1"/>
    </xf>
    <xf numFmtId="0" fontId="39" fillId="2" borderId="21" xfId="0" applyFont="1" applyFill="1" applyBorder="1" applyAlignment="1" applyProtection="1">
      <alignment horizontal="center" vertical="center"/>
      <protection hidden="1"/>
    </xf>
    <xf numFmtId="0" fontId="39" fillId="2" borderId="22" xfId="0" applyFont="1" applyFill="1" applyBorder="1" applyAlignment="1" applyProtection="1">
      <alignment horizontal="center" vertical="center"/>
      <protection hidden="1"/>
    </xf>
    <xf numFmtId="0" fontId="39" fillId="2" borderId="43" xfId="0" applyFont="1" applyFill="1" applyBorder="1" applyAlignment="1" applyProtection="1">
      <alignment horizontal="center" vertical="center"/>
      <protection hidden="1"/>
    </xf>
    <xf numFmtId="0" fontId="39" fillId="2" borderId="9" xfId="0" applyFont="1" applyFill="1" applyBorder="1" applyAlignment="1" applyProtection="1">
      <alignment horizontal="center" vertical="center" wrapText="1"/>
      <protection hidden="1"/>
    </xf>
    <xf numFmtId="0" fontId="39" fillId="2" borderId="10" xfId="0" applyFont="1" applyFill="1" applyBorder="1" applyAlignment="1" applyProtection="1">
      <alignment horizontal="center" vertical="center" wrapText="1"/>
      <protection hidden="1"/>
    </xf>
    <xf numFmtId="0" fontId="39" fillId="2" borderId="7" xfId="0" applyFont="1" applyFill="1" applyBorder="1" applyAlignment="1" applyProtection="1">
      <alignment horizontal="center" vertical="center" wrapText="1"/>
      <protection hidden="1"/>
    </xf>
    <xf numFmtId="0" fontId="36" fillId="0" borderId="0" xfId="0" applyFont="1" applyAlignment="1" applyProtection="1">
      <alignment vertical="center"/>
      <protection hidden="1"/>
    </xf>
    <xf numFmtId="0" fontId="41" fillId="0" borderId="0" xfId="0" applyFont="1" applyProtection="1">
      <protection hidden="1"/>
    </xf>
    <xf numFmtId="0" fontId="0" fillId="0" borderId="0" xfId="0" applyProtection="1">
      <protection hidden="1"/>
    </xf>
    <xf numFmtId="0" fontId="6" fillId="0" borderId="0" xfId="0" applyFont="1" applyProtection="1">
      <protection hidden="1"/>
    </xf>
  </cellXfs>
  <cellStyles count="4">
    <cellStyle name="Hipervínculo" xfId="2" builtinId="8"/>
    <cellStyle name="Millares" xfId="3" builtinId="3"/>
    <cellStyle name="Normal" xfId="0" builtinId="0"/>
    <cellStyle name="Porcentaje" xfId="1" builtinId="5"/>
  </cellStyles>
  <dxfs count="62">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s>
  <tableStyles count="0" defaultTableStyle="TableStyleMedium2" defaultPivotStyle="PivotStyleLight16"/>
  <colors>
    <mruColors>
      <color rgb="FF339966"/>
      <color rgb="FF339933"/>
      <color rgb="FF3333FF"/>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7</xdr:col>
      <xdr:colOff>373380</xdr:colOff>
      <xdr:row>12</xdr:row>
      <xdr:rowOff>76200</xdr:rowOff>
    </xdr:from>
    <xdr:to>
      <xdr:col>8</xdr:col>
      <xdr:colOff>598169</xdr:colOff>
      <xdr:row>16</xdr:row>
      <xdr:rowOff>171449</xdr:rowOff>
    </xdr:to>
    <xdr:pic>
      <xdr:nvPicPr>
        <xdr:cNvPr id="13" name="4 Imagen" descr="Resultado de imagen para clic">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40605" y="2647950"/>
          <a:ext cx="986789" cy="8572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249011</xdr:colOff>
      <xdr:row>59</xdr:row>
      <xdr:rowOff>103416</xdr:rowOff>
    </xdr:from>
    <xdr:to>
      <xdr:col>9</xdr:col>
      <xdr:colOff>300718</xdr:colOff>
      <xdr:row>61</xdr:row>
      <xdr:rowOff>11474</xdr:rowOff>
    </xdr:to>
    <xdr:pic>
      <xdr:nvPicPr>
        <xdr:cNvPr id="17" name="4 Imagen" descr="Resultado de imagen para clic">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82986" y="14371866"/>
          <a:ext cx="832757" cy="7462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8</xdr:col>
      <xdr:colOff>66175</xdr:colOff>
      <xdr:row>57</xdr:row>
      <xdr:rowOff>47625</xdr:rowOff>
    </xdr:from>
    <xdr:ext cx="701964" cy="792480"/>
    <xdr:sp macro="" textlink="">
      <xdr:nvSpPr>
        <xdr:cNvPr id="31" name="Rectángulo 30">
          <a:extLst>
            <a:ext uri="{FF2B5EF4-FFF2-40B4-BE49-F238E27FC236}">
              <a16:creationId xmlns:a16="http://schemas.microsoft.com/office/drawing/2014/main" id="{00000000-0008-0000-0000-00001F000000}"/>
            </a:ext>
          </a:extLst>
        </xdr:cNvPr>
        <xdr:cNvSpPr/>
      </xdr:nvSpPr>
      <xdr:spPr>
        <a:xfrm>
          <a:off x="5200150" y="13725525"/>
          <a:ext cx="701964" cy="792480"/>
        </a:xfrm>
        <a:prstGeom prst="rect">
          <a:avLst/>
        </a:prstGeom>
        <a:noFill/>
      </xdr:spPr>
      <xdr:txBody>
        <a:bodyPr wrap="square" lIns="91440" tIns="45720" rIns="91440" bIns="45720">
          <a:noAutofit/>
        </a:bodyPr>
        <a:lstStyle/>
        <a:p>
          <a:pPr algn="ctr"/>
          <a:r>
            <a:rPr lang="es-ES" sz="4400" b="0" cap="none" spc="0">
              <a:ln w="0"/>
              <a:solidFill>
                <a:schemeClr val="tx1"/>
              </a:solidFill>
              <a:effectLst>
                <a:outerShdw blurRad="38100" dist="19050" dir="2700000" algn="tl" rotWithShape="0">
                  <a:schemeClr val="dk1">
                    <a:alpha val="40000"/>
                  </a:schemeClr>
                </a:outerShdw>
              </a:effectLst>
            </a:rPr>
            <a:t>1</a:t>
          </a:r>
        </a:p>
      </xdr:txBody>
    </xdr:sp>
    <xdr:clientData/>
  </xdr:oneCellAnchor>
  <xdr:oneCellAnchor>
    <xdr:from>
      <xdr:col>13</xdr:col>
      <xdr:colOff>389754</xdr:colOff>
      <xdr:row>57</xdr:row>
      <xdr:rowOff>70911</xdr:rowOff>
    </xdr:from>
    <xdr:ext cx="701964" cy="792480"/>
    <xdr:sp macro="" textlink="">
      <xdr:nvSpPr>
        <xdr:cNvPr id="32" name="Rectángulo 31">
          <a:extLst>
            <a:ext uri="{FF2B5EF4-FFF2-40B4-BE49-F238E27FC236}">
              <a16:creationId xmlns:a16="http://schemas.microsoft.com/office/drawing/2014/main" id="{00000000-0008-0000-0000-000020000000}"/>
            </a:ext>
          </a:extLst>
        </xdr:cNvPr>
        <xdr:cNvSpPr/>
      </xdr:nvSpPr>
      <xdr:spPr>
        <a:xfrm>
          <a:off x="9141868" y="14265882"/>
          <a:ext cx="701964" cy="792480"/>
        </a:xfrm>
        <a:prstGeom prst="rect">
          <a:avLst/>
        </a:prstGeom>
        <a:noFill/>
      </xdr:spPr>
      <xdr:txBody>
        <a:bodyPr wrap="square" lIns="91440" tIns="45720" rIns="91440" bIns="45720">
          <a:noAutofit/>
        </a:bodyPr>
        <a:lstStyle/>
        <a:p>
          <a:pPr algn="ctr"/>
          <a:r>
            <a:rPr lang="es-ES" sz="4400" b="0" cap="none" spc="0">
              <a:ln w="0"/>
              <a:solidFill>
                <a:schemeClr val="tx1"/>
              </a:solidFill>
              <a:effectLst>
                <a:outerShdw blurRad="38100" dist="19050" dir="2700000" algn="tl" rotWithShape="0">
                  <a:schemeClr val="dk1">
                    <a:alpha val="40000"/>
                  </a:schemeClr>
                </a:outerShdw>
              </a:effectLst>
            </a:rPr>
            <a:t>2</a:t>
          </a:r>
        </a:p>
      </xdr:txBody>
    </xdr:sp>
    <xdr:clientData/>
  </xdr:oneCellAnchor>
  <xdr:oneCellAnchor>
    <xdr:from>
      <xdr:col>15</xdr:col>
      <xdr:colOff>2398593</xdr:colOff>
      <xdr:row>57</xdr:row>
      <xdr:rowOff>74994</xdr:rowOff>
    </xdr:from>
    <xdr:ext cx="701964" cy="792480"/>
    <xdr:sp macro="" textlink="">
      <xdr:nvSpPr>
        <xdr:cNvPr id="33" name="Rectángulo 32">
          <a:extLst>
            <a:ext uri="{FF2B5EF4-FFF2-40B4-BE49-F238E27FC236}">
              <a16:creationId xmlns:a16="http://schemas.microsoft.com/office/drawing/2014/main" id="{00000000-0008-0000-0000-000021000000}"/>
            </a:ext>
          </a:extLst>
        </xdr:cNvPr>
        <xdr:cNvSpPr/>
      </xdr:nvSpPr>
      <xdr:spPr>
        <a:xfrm>
          <a:off x="12718250" y="14269965"/>
          <a:ext cx="701964" cy="792480"/>
        </a:xfrm>
        <a:prstGeom prst="rect">
          <a:avLst/>
        </a:prstGeom>
        <a:noFill/>
      </xdr:spPr>
      <xdr:txBody>
        <a:bodyPr wrap="square" lIns="91440" tIns="45720" rIns="91440" bIns="45720">
          <a:noAutofit/>
        </a:bodyPr>
        <a:lstStyle/>
        <a:p>
          <a:pPr algn="ctr"/>
          <a:r>
            <a:rPr lang="es-ES" sz="4400" b="0" cap="none" spc="0">
              <a:ln w="0"/>
              <a:solidFill>
                <a:schemeClr val="tx1"/>
              </a:solidFill>
              <a:effectLst>
                <a:outerShdw blurRad="38100" dist="19050" dir="2700000" algn="tl" rotWithShape="0">
                  <a:schemeClr val="dk1">
                    <a:alpha val="40000"/>
                  </a:schemeClr>
                </a:outerShdw>
              </a:effectLst>
            </a:rPr>
            <a:t>3</a:t>
          </a:r>
          <a:endParaRPr lang="es-E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oneCellAnchor>
    <xdr:from>
      <xdr:col>15</xdr:col>
      <xdr:colOff>5758546</xdr:colOff>
      <xdr:row>57</xdr:row>
      <xdr:rowOff>61233</xdr:rowOff>
    </xdr:from>
    <xdr:ext cx="701964" cy="792480"/>
    <xdr:sp macro="" textlink="">
      <xdr:nvSpPr>
        <xdr:cNvPr id="35" name="Rectángulo 34">
          <a:extLst>
            <a:ext uri="{FF2B5EF4-FFF2-40B4-BE49-F238E27FC236}">
              <a16:creationId xmlns:a16="http://schemas.microsoft.com/office/drawing/2014/main" id="{00000000-0008-0000-0000-000023000000}"/>
            </a:ext>
          </a:extLst>
        </xdr:cNvPr>
        <xdr:cNvSpPr/>
      </xdr:nvSpPr>
      <xdr:spPr>
        <a:xfrm>
          <a:off x="16078203" y="14256204"/>
          <a:ext cx="701964" cy="792480"/>
        </a:xfrm>
        <a:prstGeom prst="rect">
          <a:avLst/>
        </a:prstGeom>
        <a:noFill/>
      </xdr:spPr>
      <xdr:txBody>
        <a:bodyPr wrap="square" lIns="91440" tIns="45720" rIns="91440" bIns="45720">
          <a:noAutofit/>
        </a:bodyPr>
        <a:lstStyle/>
        <a:p>
          <a:pPr algn="ctr"/>
          <a:r>
            <a:rPr lang="es-ES" sz="4400" b="0" cap="none" spc="0">
              <a:ln w="0"/>
              <a:solidFill>
                <a:schemeClr val="tx1"/>
              </a:solidFill>
              <a:effectLst>
                <a:outerShdw blurRad="38100" dist="19050" dir="2700000" algn="tl" rotWithShape="0">
                  <a:schemeClr val="dk1">
                    <a:alpha val="40000"/>
                  </a:schemeClr>
                </a:outerShdw>
              </a:effectLst>
            </a:rPr>
            <a:t>4</a:t>
          </a:r>
          <a:endParaRPr lang="es-E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twoCellAnchor editAs="oneCell">
    <xdr:from>
      <xdr:col>7</xdr:col>
      <xdr:colOff>76199</xdr:colOff>
      <xdr:row>53</xdr:row>
      <xdr:rowOff>447675</xdr:rowOff>
    </xdr:from>
    <xdr:to>
      <xdr:col>16</xdr:col>
      <xdr:colOff>4536</xdr:colOff>
      <xdr:row>57</xdr:row>
      <xdr:rowOff>283029</xdr:rowOff>
    </xdr:to>
    <xdr:pic>
      <xdr:nvPicPr>
        <xdr:cNvPr id="24" name="Imagen 23">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19599" y="12933589"/>
          <a:ext cx="15054944" cy="15444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15</xdr:col>
      <xdr:colOff>7826831</xdr:colOff>
      <xdr:row>57</xdr:row>
      <xdr:rowOff>93890</xdr:rowOff>
    </xdr:from>
    <xdr:ext cx="701964" cy="792480"/>
    <xdr:sp macro="" textlink="">
      <xdr:nvSpPr>
        <xdr:cNvPr id="28" name="Rectángulo 27">
          <a:extLst>
            <a:ext uri="{FF2B5EF4-FFF2-40B4-BE49-F238E27FC236}">
              <a16:creationId xmlns:a16="http://schemas.microsoft.com/office/drawing/2014/main" id="{00000000-0008-0000-0000-00001C000000}"/>
            </a:ext>
          </a:extLst>
        </xdr:cNvPr>
        <xdr:cNvSpPr/>
      </xdr:nvSpPr>
      <xdr:spPr>
        <a:xfrm>
          <a:off x="18146488" y="14288861"/>
          <a:ext cx="701964" cy="792480"/>
        </a:xfrm>
        <a:prstGeom prst="rect">
          <a:avLst/>
        </a:prstGeom>
        <a:noFill/>
      </xdr:spPr>
      <xdr:txBody>
        <a:bodyPr wrap="square" lIns="91440" tIns="45720" rIns="91440" bIns="45720">
          <a:noAutofit/>
        </a:bodyPr>
        <a:lstStyle/>
        <a:p>
          <a:pPr algn="ctr"/>
          <a:r>
            <a:rPr lang="es-ES" sz="4400" b="0" cap="none" spc="0">
              <a:ln w="0"/>
              <a:solidFill>
                <a:schemeClr val="tx1"/>
              </a:solidFill>
              <a:effectLst>
                <a:outerShdw blurRad="38100" dist="19050" dir="2700000" algn="tl" rotWithShape="0">
                  <a:schemeClr val="dk1">
                    <a:alpha val="40000"/>
                  </a:schemeClr>
                </a:outerShdw>
              </a:effectLst>
            </a:rPr>
            <a:t>5</a:t>
          </a:r>
          <a:endParaRPr lang="es-E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twoCellAnchor editAs="oneCell">
    <xdr:from>
      <xdr:col>7</xdr:col>
      <xdr:colOff>116417</xdr:colOff>
      <xdr:row>4</xdr:row>
      <xdr:rowOff>222250</xdr:rowOff>
    </xdr:from>
    <xdr:to>
      <xdr:col>16</xdr:col>
      <xdr:colOff>21166</xdr:colOff>
      <xdr:row>11</xdr:row>
      <xdr:rowOff>165311</xdr:rowOff>
    </xdr:to>
    <xdr:pic>
      <xdr:nvPicPr>
        <xdr:cNvPr id="25" name="Imagen 24">
          <a:extLst>
            <a:ext uri="{FF2B5EF4-FFF2-40B4-BE49-F238E27FC236}">
              <a16:creationId xmlns:a16="http://schemas.microsoft.com/office/drawing/2014/main" id="{00000000-0008-0000-0000-000019000000}"/>
            </a:ext>
          </a:extLst>
        </xdr:cNvPr>
        <xdr:cNvPicPr/>
      </xdr:nvPicPr>
      <xdr:blipFill rotWithShape="1">
        <a:blip xmlns:r="http://schemas.openxmlformats.org/officeDocument/2006/relationships" r:embed="rId3"/>
        <a:srcRect l="3574" t="24398" r="19084" b="44027"/>
        <a:stretch/>
      </xdr:blipFill>
      <xdr:spPr bwMode="auto">
        <a:xfrm>
          <a:off x="4360334" y="1185333"/>
          <a:ext cx="14731999" cy="2080895"/>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234156</xdr:colOff>
      <xdr:row>0</xdr:row>
      <xdr:rowOff>778668</xdr:rowOff>
    </xdr:from>
    <xdr:to>
      <xdr:col>1</xdr:col>
      <xdr:colOff>1339056</xdr:colOff>
      <xdr:row>1</xdr:row>
      <xdr:rowOff>842406</xdr:rowOff>
    </xdr:to>
    <xdr:pic>
      <xdr:nvPicPr>
        <xdr:cNvPr id="4" name="2 Imagen" descr="Logo regis 2">
          <a:extLst>
            <a:ext uri="{FF2B5EF4-FFF2-40B4-BE49-F238E27FC236}">
              <a16:creationId xmlns:a16="http://schemas.microsoft.com/office/drawing/2014/main" id="{DCA52252-7793-4C76-831F-A35576A3E72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4156" y="778668"/>
          <a:ext cx="2597150" cy="1524238"/>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5"/>
  <sheetViews>
    <sheetView topLeftCell="F17" zoomScale="80" zoomScaleNormal="80" workbookViewId="0">
      <selection activeCell="K50" sqref="K50:P51"/>
    </sheetView>
  </sheetViews>
  <sheetFormatPr baseColWidth="10" defaultColWidth="11.42578125" defaultRowHeight="16.5" x14ac:dyDescent="0.3"/>
  <cols>
    <col min="1" max="1" width="0.7109375" style="5" customWidth="1"/>
    <col min="2" max="2" width="5.42578125" style="5" customWidth="1"/>
    <col min="3" max="3" width="22.42578125" style="5" customWidth="1"/>
    <col min="4" max="5" width="11.42578125" style="5"/>
    <col min="6" max="6" width="11.42578125" style="5" customWidth="1"/>
    <col min="7" max="7" width="0.7109375" style="5" customWidth="1"/>
    <col min="8" max="9" width="11.42578125" style="5"/>
    <col min="10" max="10" width="7.140625" style="5" customWidth="1"/>
    <col min="11" max="15" width="11.42578125" style="5"/>
    <col min="16" max="16" width="135.28515625" style="5" customWidth="1"/>
    <col min="17" max="17" width="1.28515625" style="5" customWidth="1"/>
    <col min="18" max="18" width="0.7109375" style="5" customWidth="1"/>
    <col min="19" max="16384" width="11.42578125" style="5"/>
  </cols>
  <sheetData>
    <row r="1" spans="1:18" ht="25.5" x14ac:dyDescent="0.35">
      <c r="B1" s="58" t="s">
        <v>0</v>
      </c>
      <c r="C1" s="58"/>
      <c r="D1" s="58"/>
      <c r="E1" s="58"/>
      <c r="F1" s="58"/>
      <c r="G1" s="58"/>
      <c r="H1" s="58"/>
      <c r="I1" s="58"/>
      <c r="J1" s="58"/>
      <c r="K1" s="58"/>
      <c r="L1" s="58"/>
      <c r="M1" s="58"/>
      <c r="N1" s="58"/>
      <c r="O1" s="58"/>
      <c r="P1" s="58"/>
      <c r="Q1" s="58"/>
    </row>
    <row r="2" spans="1:18" ht="19.5" customHeight="1" x14ac:dyDescent="0.3">
      <c r="B2" s="59" t="s">
        <v>1</v>
      </c>
      <c r="C2" s="59"/>
      <c r="D2" s="59"/>
      <c r="E2" s="59"/>
      <c r="F2" s="59"/>
      <c r="G2" s="59"/>
      <c r="H2" s="59"/>
      <c r="I2" s="59"/>
      <c r="J2" s="59"/>
      <c r="K2" s="59"/>
      <c r="L2" s="59"/>
      <c r="M2" s="59"/>
      <c r="N2" s="59"/>
      <c r="O2" s="59"/>
      <c r="P2" s="59"/>
      <c r="Q2" s="59"/>
    </row>
    <row r="3" spans="1:18" ht="26.45" customHeight="1" x14ac:dyDescent="0.3">
      <c r="B3" s="59"/>
      <c r="C3" s="59"/>
      <c r="D3" s="59"/>
      <c r="E3" s="59"/>
      <c r="F3" s="59"/>
      <c r="G3" s="59"/>
      <c r="H3" s="59"/>
      <c r="I3" s="59"/>
      <c r="J3" s="59"/>
      <c r="K3" s="59"/>
      <c r="L3" s="59"/>
      <c r="M3" s="59"/>
      <c r="N3" s="59"/>
      <c r="O3" s="59"/>
      <c r="P3" s="59"/>
      <c r="Q3" s="59"/>
    </row>
    <row r="4" spans="1:18" ht="4.5" customHeight="1" x14ac:dyDescent="0.3">
      <c r="A4" s="6"/>
      <c r="B4" s="6"/>
      <c r="C4" s="6"/>
      <c r="D4" s="6"/>
      <c r="E4" s="6"/>
      <c r="F4" s="6"/>
      <c r="G4" s="6"/>
      <c r="H4" s="6"/>
      <c r="I4" s="6"/>
      <c r="J4" s="6"/>
      <c r="K4" s="6"/>
      <c r="L4" s="6"/>
      <c r="M4" s="6"/>
      <c r="N4" s="6"/>
      <c r="O4" s="6"/>
      <c r="P4" s="6"/>
      <c r="Q4" s="6"/>
      <c r="R4" s="6"/>
    </row>
    <row r="5" spans="1:18" ht="68.25" customHeight="1" x14ac:dyDescent="0.3">
      <c r="A5" s="6"/>
      <c r="B5" s="62" t="s">
        <v>2</v>
      </c>
      <c r="C5" s="63"/>
      <c r="D5" s="63"/>
      <c r="E5" s="63"/>
      <c r="F5" s="63"/>
      <c r="G5" s="6"/>
      <c r="H5" s="60" t="s">
        <v>3</v>
      </c>
      <c r="I5" s="60"/>
      <c r="J5" s="60"/>
      <c r="K5" s="60"/>
      <c r="L5" s="60"/>
      <c r="M5" s="60"/>
      <c r="N5" s="60"/>
      <c r="O5" s="60"/>
      <c r="P5" s="60"/>
      <c r="Q5" s="60"/>
      <c r="R5" s="6"/>
    </row>
    <row r="6" spans="1:18" x14ac:dyDescent="0.3">
      <c r="A6" s="6"/>
      <c r="B6" s="63"/>
      <c r="C6" s="63"/>
      <c r="D6" s="63"/>
      <c r="E6" s="63"/>
      <c r="F6" s="63"/>
      <c r="G6" s="6"/>
      <c r="H6" s="61"/>
      <c r="I6" s="61"/>
      <c r="J6" s="61"/>
      <c r="K6" s="61"/>
      <c r="L6" s="61"/>
      <c r="M6" s="61"/>
      <c r="N6" s="61"/>
      <c r="O6" s="61"/>
      <c r="P6" s="61"/>
      <c r="Q6" s="61"/>
      <c r="R6" s="6"/>
    </row>
    <row r="7" spans="1:18" x14ac:dyDescent="0.3">
      <c r="A7" s="6"/>
      <c r="B7" s="63"/>
      <c r="C7" s="63"/>
      <c r="D7" s="63"/>
      <c r="E7" s="63"/>
      <c r="F7" s="63"/>
      <c r="G7" s="6"/>
      <c r="H7" s="61"/>
      <c r="I7" s="61"/>
      <c r="J7" s="61"/>
      <c r="K7" s="61"/>
      <c r="L7" s="61"/>
      <c r="M7" s="61"/>
      <c r="N7" s="61"/>
      <c r="O7" s="61"/>
      <c r="P7" s="61"/>
      <c r="Q7" s="61"/>
      <c r="R7" s="6"/>
    </row>
    <row r="8" spans="1:18" x14ac:dyDescent="0.3">
      <c r="A8" s="6"/>
      <c r="B8" s="63"/>
      <c r="C8" s="63"/>
      <c r="D8" s="63"/>
      <c r="E8" s="63"/>
      <c r="F8" s="63"/>
      <c r="G8" s="6"/>
      <c r="H8" s="61"/>
      <c r="I8" s="61"/>
      <c r="J8" s="61"/>
      <c r="K8" s="61"/>
      <c r="L8" s="61"/>
      <c r="M8" s="61"/>
      <c r="N8" s="61"/>
      <c r="O8" s="61"/>
      <c r="P8" s="61"/>
      <c r="Q8" s="61"/>
      <c r="R8" s="6"/>
    </row>
    <row r="9" spans="1:18" x14ac:dyDescent="0.3">
      <c r="A9" s="6"/>
      <c r="B9" s="63"/>
      <c r="C9" s="63"/>
      <c r="D9" s="63"/>
      <c r="E9" s="63"/>
      <c r="F9" s="63"/>
      <c r="G9" s="6"/>
      <c r="H9" s="61"/>
      <c r="I9" s="61"/>
      <c r="J9" s="61"/>
      <c r="K9" s="61"/>
      <c r="L9" s="61"/>
      <c r="M9" s="61"/>
      <c r="N9" s="61"/>
      <c r="O9" s="61"/>
      <c r="P9" s="61"/>
      <c r="Q9" s="61"/>
      <c r="R9" s="6"/>
    </row>
    <row r="10" spans="1:18" x14ac:dyDescent="0.3">
      <c r="A10" s="6"/>
      <c r="B10" s="63"/>
      <c r="C10" s="63"/>
      <c r="D10" s="63"/>
      <c r="E10" s="63"/>
      <c r="F10" s="63"/>
      <c r="G10" s="6"/>
      <c r="K10" s="7"/>
      <c r="L10" s="7"/>
      <c r="M10" s="7"/>
      <c r="N10" s="7"/>
      <c r="O10" s="7"/>
      <c r="P10" s="7"/>
      <c r="R10" s="6"/>
    </row>
    <row r="11" spans="1:18" ht="16.5" customHeight="1" x14ac:dyDescent="0.3">
      <c r="A11" s="6"/>
      <c r="B11" s="63"/>
      <c r="C11" s="63"/>
      <c r="D11" s="63"/>
      <c r="E11" s="63"/>
      <c r="F11" s="63"/>
      <c r="G11" s="6"/>
      <c r="K11" s="7"/>
      <c r="L11" s="7"/>
      <c r="M11" s="7"/>
      <c r="N11" s="7"/>
      <c r="O11" s="7"/>
      <c r="P11" s="7"/>
      <c r="R11" s="6"/>
    </row>
    <row r="12" spans="1:18" ht="17.25" customHeight="1" thickBot="1" x14ac:dyDescent="0.35">
      <c r="A12" s="6"/>
      <c r="B12" s="63"/>
      <c r="C12" s="63"/>
      <c r="D12" s="63"/>
      <c r="E12" s="63"/>
      <c r="F12" s="63"/>
      <c r="G12" s="6"/>
      <c r="I12" s="8"/>
      <c r="J12" s="7"/>
      <c r="K12" s="7"/>
      <c r="L12" s="7"/>
      <c r="M12" s="7"/>
      <c r="N12" s="7"/>
      <c r="O12" s="7"/>
      <c r="P12" s="7"/>
      <c r="R12" s="6"/>
    </row>
    <row r="13" spans="1:18" x14ac:dyDescent="0.3">
      <c r="A13" s="6"/>
      <c r="B13" s="63"/>
      <c r="C13" s="63"/>
      <c r="D13" s="63"/>
      <c r="E13" s="63"/>
      <c r="F13" s="63"/>
      <c r="G13" s="6"/>
      <c r="I13" s="8"/>
      <c r="J13" s="64">
        <v>1</v>
      </c>
      <c r="K13" s="66" t="s">
        <v>4</v>
      </c>
      <c r="L13" s="66"/>
      <c r="M13" s="66"/>
      <c r="N13" s="66"/>
      <c r="O13" s="66"/>
      <c r="P13" s="67"/>
      <c r="R13" s="6"/>
    </row>
    <row r="14" spans="1:18" ht="17.25" customHeight="1" thickBot="1" x14ac:dyDescent="0.35">
      <c r="A14" s="6"/>
      <c r="B14" s="63"/>
      <c r="C14" s="63"/>
      <c r="D14" s="63"/>
      <c r="E14" s="63"/>
      <c r="F14" s="63"/>
      <c r="G14" s="6"/>
      <c r="I14" s="8"/>
      <c r="J14" s="65"/>
      <c r="K14" s="68"/>
      <c r="L14" s="68"/>
      <c r="M14" s="68"/>
      <c r="N14" s="68"/>
      <c r="O14" s="68"/>
      <c r="P14" s="69"/>
      <c r="R14" s="6"/>
    </row>
    <row r="15" spans="1:18" ht="9" customHeight="1" thickBot="1" x14ac:dyDescent="0.35">
      <c r="A15" s="6"/>
      <c r="B15" s="63"/>
      <c r="C15" s="63"/>
      <c r="D15" s="63"/>
      <c r="E15" s="63"/>
      <c r="F15" s="63"/>
      <c r="G15" s="6"/>
      <c r="I15" s="8"/>
      <c r="J15" s="9"/>
      <c r="K15" s="10"/>
      <c r="L15" s="10"/>
      <c r="M15" s="10"/>
      <c r="N15" s="10"/>
      <c r="O15" s="10"/>
      <c r="P15" s="10"/>
      <c r="R15" s="6"/>
    </row>
    <row r="16" spans="1:18" ht="16.5" customHeight="1" x14ac:dyDescent="0.3">
      <c r="A16" s="6"/>
      <c r="B16" s="63"/>
      <c r="C16" s="63"/>
      <c r="D16" s="63"/>
      <c r="E16" s="63"/>
      <c r="F16" s="63"/>
      <c r="G16" s="6"/>
      <c r="I16" s="8"/>
      <c r="J16" s="64">
        <v>2</v>
      </c>
      <c r="K16" s="70" t="s">
        <v>5</v>
      </c>
      <c r="L16" s="71"/>
      <c r="M16" s="71"/>
      <c r="N16" s="71"/>
      <c r="O16" s="71"/>
      <c r="P16" s="72"/>
      <c r="R16" s="6"/>
    </row>
    <row r="17" spans="1:18" ht="141.6" customHeight="1" thickBot="1" x14ac:dyDescent="0.35">
      <c r="A17" s="6"/>
      <c r="B17" s="63"/>
      <c r="C17" s="63"/>
      <c r="D17" s="63"/>
      <c r="E17" s="63"/>
      <c r="F17" s="63"/>
      <c r="G17" s="6"/>
      <c r="I17" s="8"/>
      <c r="J17" s="65"/>
      <c r="K17" s="73"/>
      <c r="L17" s="73"/>
      <c r="M17" s="73"/>
      <c r="N17" s="73"/>
      <c r="O17" s="73"/>
      <c r="P17" s="74"/>
      <c r="R17" s="6"/>
    </row>
    <row r="18" spans="1:18" ht="9" customHeight="1" thickBot="1" x14ac:dyDescent="0.35">
      <c r="A18" s="6"/>
      <c r="B18" s="63"/>
      <c r="C18" s="63"/>
      <c r="D18" s="63"/>
      <c r="E18" s="63"/>
      <c r="F18" s="63"/>
      <c r="G18" s="6"/>
      <c r="I18" s="8"/>
      <c r="J18" s="9"/>
      <c r="K18" s="10"/>
      <c r="L18" s="10"/>
      <c r="M18" s="10"/>
      <c r="N18" s="10"/>
      <c r="O18" s="10"/>
      <c r="P18" s="10"/>
      <c r="R18" s="6"/>
    </row>
    <row r="19" spans="1:18" ht="16.5" customHeight="1" x14ac:dyDescent="0.3">
      <c r="A19" s="6"/>
      <c r="B19" s="63"/>
      <c r="C19" s="63"/>
      <c r="D19" s="63"/>
      <c r="E19" s="63"/>
      <c r="F19" s="63"/>
      <c r="G19" s="6"/>
      <c r="I19" s="8"/>
      <c r="J19" s="64">
        <v>3</v>
      </c>
      <c r="K19" s="70" t="s">
        <v>6</v>
      </c>
      <c r="L19" s="70"/>
      <c r="M19" s="70"/>
      <c r="N19" s="70"/>
      <c r="O19" s="70"/>
      <c r="P19" s="75"/>
      <c r="R19" s="6"/>
    </row>
    <row r="20" spans="1:18" ht="60.75" customHeight="1" thickBot="1" x14ac:dyDescent="0.35">
      <c r="A20" s="6"/>
      <c r="B20" s="63"/>
      <c r="C20" s="63"/>
      <c r="D20" s="63"/>
      <c r="E20" s="63"/>
      <c r="F20" s="63"/>
      <c r="G20" s="6"/>
      <c r="J20" s="65"/>
      <c r="K20" s="76"/>
      <c r="L20" s="76"/>
      <c r="M20" s="76"/>
      <c r="N20" s="76"/>
      <c r="O20" s="76"/>
      <c r="P20" s="77"/>
      <c r="R20" s="6"/>
    </row>
    <row r="21" spans="1:18" ht="9" customHeight="1" thickBot="1" x14ac:dyDescent="0.35">
      <c r="A21" s="6"/>
      <c r="B21" s="63"/>
      <c r="C21" s="63"/>
      <c r="D21" s="63"/>
      <c r="E21" s="63"/>
      <c r="F21" s="63"/>
      <c r="G21" s="6"/>
      <c r="R21" s="6"/>
    </row>
    <row r="22" spans="1:18" ht="24" customHeight="1" x14ac:dyDescent="0.3">
      <c r="A22" s="6"/>
      <c r="B22" s="63"/>
      <c r="C22" s="63"/>
      <c r="D22" s="63"/>
      <c r="E22" s="63"/>
      <c r="F22" s="63"/>
      <c r="G22" s="6"/>
      <c r="J22" s="64">
        <v>4</v>
      </c>
      <c r="K22" s="70" t="s">
        <v>7</v>
      </c>
      <c r="L22" s="71"/>
      <c r="M22" s="71"/>
      <c r="N22" s="71"/>
      <c r="O22" s="71"/>
      <c r="P22" s="72"/>
      <c r="R22" s="6"/>
    </row>
    <row r="23" spans="1:18" ht="152.44999999999999" customHeight="1" thickBot="1" x14ac:dyDescent="0.35">
      <c r="A23" s="6"/>
      <c r="B23" s="63"/>
      <c r="C23" s="63"/>
      <c r="D23" s="63"/>
      <c r="E23" s="63"/>
      <c r="F23" s="63"/>
      <c r="G23" s="6"/>
      <c r="J23" s="65"/>
      <c r="K23" s="73"/>
      <c r="L23" s="73"/>
      <c r="M23" s="73"/>
      <c r="N23" s="73"/>
      <c r="O23" s="73"/>
      <c r="P23" s="74"/>
      <c r="R23" s="6"/>
    </row>
    <row r="24" spans="1:18" ht="6.6" customHeight="1" thickBot="1" x14ac:dyDescent="0.35">
      <c r="A24" s="6"/>
      <c r="B24" s="63"/>
      <c r="C24" s="63"/>
      <c r="D24" s="63"/>
      <c r="E24" s="63"/>
      <c r="F24" s="63"/>
      <c r="G24" s="6"/>
      <c r="R24" s="6"/>
    </row>
    <row r="25" spans="1:18" x14ac:dyDescent="0.3">
      <c r="A25" s="6"/>
      <c r="B25" s="63"/>
      <c r="C25" s="63"/>
      <c r="D25" s="63"/>
      <c r="E25" s="63"/>
      <c r="F25" s="63"/>
      <c r="G25" s="6"/>
      <c r="J25" s="64">
        <v>5</v>
      </c>
      <c r="K25" s="70" t="s">
        <v>8</v>
      </c>
      <c r="L25" s="71"/>
      <c r="M25" s="71"/>
      <c r="N25" s="71"/>
      <c r="O25" s="71"/>
      <c r="P25" s="72"/>
      <c r="R25" s="6"/>
    </row>
    <row r="26" spans="1:18" ht="113.25" customHeight="1" thickBot="1" x14ac:dyDescent="0.35">
      <c r="A26" s="6"/>
      <c r="B26" s="63"/>
      <c r="C26" s="63"/>
      <c r="D26" s="63"/>
      <c r="E26" s="63"/>
      <c r="F26" s="63"/>
      <c r="G26" s="6"/>
      <c r="J26" s="65"/>
      <c r="K26" s="73"/>
      <c r="L26" s="73"/>
      <c r="M26" s="73"/>
      <c r="N26" s="73"/>
      <c r="O26" s="73"/>
      <c r="P26" s="74"/>
      <c r="R26" s="6"/>
    </row>
    <row r="27" spans="1:18" ht="19.5" customHeight="1" thickBot="1" x14ac:dyDescent="0.35">
      <c r="A27" s="6"/>
      <c r="B27" s="63"/>
      <c r="C27" s="63"/>
      <c r="D27" s="63"/>
      <c r="E27" s="63"/>
      <c r="F27" s="63"/>
      <c r="G27" s="6"/>
      <c r="R27" s="6"/>
    </row>
    <row r="28" spans="1:18" ht="22.5" customHeight="1" x14ac:dyDescent="0.3">
      <c r="A28" s="6"/>
      <c r="B28" s="63"/>
      <c r="C28" s="63"/>
      <c r="D28" s="63"/>
      <c r="E28" s="63"/>
      <c r="F28" s="63"/>
      <c r="G28" s="6"/>
      <c r="J28" s="64">
        <v>6</v>
      </c>
      <c r="K28" s="70" t="s">
        <v>9</v>
      </c>
      <c r="L28" s="71"/>
      <c r="M28" s="71"/>
      <c r="N28" s="71"/>
      <c r="O28" s="71"/>
      <c r="P28" s="72"/>
      <c r="R28" s="6"/>
    </row>
    <row r="29" spans="1:18" ht="34.9" customHeight="1" thickBot="1" x14ac:dyDescent="0.35">
      <c r="A29" s="6"/>
      <c r="B29" s="63"/>
      <c r="C29" s="63"/>
      <c r="D29" s="63"/>
      <c r="E29" s="63"/>
      <c r="F29" s="63"/>
      <c r="G29" s="6"/>
      <c r="J29" s="65"/>
      <c r="K29" s="73"/>
      <c r="L29" s="73"/>
      <c r="M29" s="73"/>
      <c r="N29" s="73"/>
      <c r="O29" s="73"/>
      <c r="P29" s="74"/>
      <c r="R29" s="6"/>
    </row>
    <row r="30" spans="1:18" ht="9" customHeight="1" thickBot="1" x14ac:dyDescent="0.35">
      <c r="A30" s="6"/>
      <c r="B30" s="63"/>
      <c r="C30" s="63"/>
      <c r="D30" s="63"/>
      <c r="E30" s="63"/>
      <c r="F30" s="63"/>
      <c r="G30" s="6"/>
      <c r="R30" s="6"/>
    </row>
    <row r="31" spans="1:18" x14ac:dyDescent="0.3">
      <c r="A31" s="6"/>
      <c r="B31" s="63"/>
      <c r="C31" s="63"/>
      <c r="D31" s="63"/>
      <c r="E31" s="63"/>
      <c r="F31" s="63"/>
      <c r="G31" s="6"/>
      <c r="J31" s="64">
        <v>7</v>
      </c>
      <c r="K31" s="66" t="s">
        <v>10</v>
      </c>
      <c r="L31" s="66"/>
      <c r="M31" s="66"/>
      <c r="N31" s="66"/>
      <c r="O31" s="66"/>
      <c r="P31" s="67"/>
      <c r="R31" s="6"/>
    </row>
    <row r="32" spans="1:18" ht="17.25" thickBot="1" x14ac:dyDescent="0.35">
      <c r="A32" s="6"/>
      <c r="B32" s="63"/>
      <c r="C32" s="63"/>
      <c r="D32" s="63"/>
      <c r="E32" s="63"/>
      <c r="F32" s="63"/>
      <c r="G32" s="6"/>
      <c r="H32" s="10"/>
      <c r="I32" s="10"/>
      <c r="J32" s="65"/>
      <c r="K32" s="68"/>
      <c r="L32" s="68"/>
      <c r="M32" s="68"/>
      <c r="N32" s="68"/>
      <c r="O32" s="68"/>
      <c r="P32" s="69"/>
      <c r="Q32" s="10"/>
      <c r="R32" s="6"/>
    </row>
    <row r="33" spans="1:18" ht="10.5" customHeight="1" thickBot="1" x14ac:dyDescent="0.35">
      <c r="A33" s="6"/>
      <c r="B33" s="63"/>
      <c r="C33" s="63"/>
      <c r="D33" s="63"/>
      <c r="E33" s="63"/>
      <c r="F33" s="63"/>
      <c r="G33" s="6"/>
      <c r="H33" s="10"/>
      <c r="I33" s="10"/>
      <c r="J33" s="12"/>
      <c r="K33" s="13"/>
      <c r="L33" s="13"/>
      <c r="M33" s="13"/>
      <c r="N33" s="13"/>
      <c r="O33" s="13"/>
      <c r="P33" s="13"/>
      <c r="Q33" s="10"/>
      <c r="R33" s="6"/>
    </row>
    <row r="34" spans="1:18" x14ac:dyDescent="0.3">
      <c r="A34" s="6"/>
      <c r="B34" s="63"/>
      <c r="C34" s="63"/>
      <c r="D34" s="63"/>
      <c r="E34" s="63"/>
      <c r="F34" s="63"/>
      <c r="G34" s="6"/>
      <c r="H34" s="10"/>
      <c r="I34" s="10"/>
      <c r="J34" s="64">
        <v>8</v>
      </c>
      <c r="K34" s="78" t="s">
        <v>11</v>
      </c>
      <c r="L34" s="79"/>
      <c r="M34" s="79"/>
      <c r="N34" s="79"/>
      <c r="O34" s="79"/>
      <c r="P34" s="80"/>
      <c r="Q34" s="10"/>
      <c r="R34" s="6"/>
    </row>
    <row r="35" spans="1:18" ht="17.25" thickBot="1" x14ac:dyDescent="0.35">
      <c r="A35" s="6"/>
      <c r="B35" s="63"/>
      <c r="C35" s="63"/>
      <c r="D35" s="63"/>
      <c r="E35" s="63"/>
      <c r="F35" s="63"/>
      <c r="G35" s="6"/>
      <c r="H35" s="10"/>
      <c r="I35" s="10"/>
      <c r="J35" s="65"/>
      <c r="K35" s="81"/>
      <c r="L35" s="81"/>
      <c r="M35" s="81"/>
      <c r="N35" s="81"/>
      <c r="O35" s="81"/>
      <c r="P35" s="82"/>
      <c r="Q35" s="10"/>
      <c r="R35" s="6"/>
    </row>
    <row r="36" spans="1:18" ht="13.5" customHeight="1" thickBot="1" x14ac:dyDescent="0.35">
      <c r="A36" s="6"/>
      <c r="B36" s="63"/>
      <c r="C36" s="63"/>
      <c r="D36" s="63"/>
      <c r="E36" s="63"/>
      <c r="F36" s="63"/>
      <c r="G36" s="6"/>
      <c r="H36" s="10"/>
      <c r="I36" s="10"/>
      <c r="J36" s="12"/>
      <c r="K36" s="22"/>
      <c r="L36" s="22"/>
      <c r="M36" s="22"/>
      <c r="N36" s="22"/>
      <c r="O36" s="22"/>
      <c r="P36" s="22"/>
      <c r="Q36" s="10"/>
      <c r="R36" s="6"/>
    </row>
    <row r="37" spans="1:18" x14ac:dyDescent="0.3">
      <c r="A37" s="6"/>
      <c r="B37" s="63"/>
      <c r="C37" s="63"/>
      <c r="D37" s="63"/>
      <c r="E37" s="63"/>
      <c r="F37" s="63"/>
      <c r="G37" s="6"/>
      <c r="H37" s="10"/>
      <c r="I37" s="10"/>
      <c r="J37" s="64">
        <v>9</v>
      </c>
      <c r="K37" s="78" t="s">
        <v>12</v>
      </c>
      <c r="L37" s="79"/>
      <c r="M37" s="79"/>
      <c r="N37" s="79"/>
      <c r="O37" s="79"/>
      <c r="P37" s="80"/>
      <c r="Q37" s="10"/>
      <c r="R37" s="6"/>
    </row>
    <row r="38" spans="1:18" ht="16.5" customHeight="1" thickBot="1" x14ac:dyDescent="0.35">
      <c r="A38" s="6"/>
      <c r="B38" s="63"/>
      <c r="C38" s="63"/>
      <c r="D38" s="63"/>
      <c r="E38" s="63"/>
      <c r="F38" s="63"/>
      <c r="G38" s="6"/>
      <c r="H38" s="10"/>
      <c r="I38" s="10"/>
      <c r="J38" s="65"/>
      <c r="K38" s="81"/>
      <c r="L38" s="81"/>
      <c r="M38" s="81"/>
      <c r="N38" s="81"/>
      <c r="O38" s="81"/>
      <c r="P38" s="82"/>
      <c r="Q38" s="10"/>
      <c r="R38" s="6"/>
    </row>
    <row r="39" spans="1:18" ht="18" customHeight="1" thickBot="1" x14ac:dyDescent="0.35">
      <c r="A39" s="6"/>
      <c r="B39" s="63"/>
      <c r="C39" s="63"/>
      <c r="D39" s="63"/>
      <c r="E39" s="63"/>
      <c r="F39" s="63"/>
      <c r="G39" s="6"/>
      <c r="H39" s="10"/>
      <c r="I39" s="10"/>
      <c r="J39" s="12"/>
      <c r="K39" s="13"/>
      <c r="L39" s="13"/>
      <c r="M39" s="13"/>
      <c r="N39" s="13"/>
      <c r="O39" s="13"/>
      <c r="P39" s="13"/>
      <c r="Q39" s="10"/>
      <c r="R39" s="6"/>
    </row>
    <row r="40" spans="1:18" ht="27" customHeight="1" x14ac:dyDescent="0.3">
      <c r="A40" s="6"/>
      <c r="B40" s="63"/>
      <c r="C40" s="63"/>
      <c r="D40" s="63"/>
      <c r="E40" s="63"/>
      <c r="F40" s="63"/>
      <c r="G40" s="6"/>
      <c r="H40" s="10"/>
      <c r="I40" s="10"/>
      <c r="J40" s="64">
        <v>10</v>
      </c>
      <c r="K40" s="78" t="s">
        <v>13</v>
      </c>
      <c r="L40" s="79"/>
      <c r="M40" s="79"/>
      <c r="N40" s="79"/>
      <c r="O40" s="79"/>
      <c r="P40" s="80"/>
      <c r="Q40" s="10"/>
      <c r="R40" s="6"/>
    </row>
    <row r="41" spans="1:18" ht="14.25" customHeight="1" thickBot="1" x14ac:dyDescent="0.35">
      <c r="A41" s="6"/>
      <c r="B41" s="63"/>
      <c r="C41" s="63"/>
      <c r="D41" s="63"/>
      <c r="E41" s="63"/>
      <c r="F41" s="63"/>
      <c r="G41" s="6"/>
      <c r="H41" s="10"/>
      <c r="I41" s="10"/>
      <c r="J41" s="65"/>
      <c r="K41" s="81"/>
      <c r="L41" s="81"/>
      <c r="M41" s="81"/>
      <c r="N41" s="81"/>
      <c r="O41" s="81"/>
      <c r="P41" s="82"/>
      <c r="Q41" s="10"/>
      <c r="R41" s="6"/>
    </row>
    <row r="42" spans="1:18" ht="9" customHeight="1" thickBot="1" x14ac:dyDescent="0.35">
      <c r="A42" s="6"/>
      <c r="B42" s="63"/>
      <c r="C42" s="63"/>
      <c r="D42" s="63"/>
      <c r="E42" s="63"/>
      <c r="F42" s="63"/>
      <c r="G42" s="6"/>
      <c r="H42" s="10"/>
      <c r="I42" s="10"/>
      <c r="J42" s="10"/>
      <c r="K42" s="10"/>
      <c r="L42" s="10"/>
      <c r="M42" s="10"/>
      <c r="N42" s="10"/>
      <c r="O42" s="10"/>
      <c r="P42" s="10"/>
      <c r="Q42" s="10"/>
      <c r="R42" s="6"/>
    </row>
    <row r="43" spans="1:18" ht="9" customHeight="1" x14ac:dyDescent="0.3">
      <c r="A43" s="6"/>
      <c r="B43" s="63"/>
      <c r="C43" s="63"/>
      <c r="D43" s="63"/>
      <c r="E43" s="63"/>
      <c r="F43" s="63"/>
      <c r="G43" s="6"/>
      <c r="H43" s="10"/>
      <c r="I43" s="10"/>
      <c r="J43" s="64">
        <v>11</v>
      </c>
      <c r="K43" s="78" t="s">
        <v>13</v>
      </c>
      <c r="L43" s="79"/>
      <c r="M43" s="79"/>
      <c r="N43" s="79"/>
      <c r="O43" s="79"/>
      <c r="P43" s="80"/>
      <c r="Q43" s="10"/>
      <c r="R43" s="6"/>
    </row>
    <row r="44" spans="1:18" ht="22.5" customHeight="1" thickBot="1" x14ac:dyDescent="0.35">
      <c r="A44" s="6"/>
      <c r="B44" s="63"/>
      <c r="C44" s="63"/>
      <c r="D44" s="63"/>
      <c r="E44" s="63"/>
      <c r="F44" s="63"/>
      <c r="G44" s="6"/>
      <c r="H44" s="10"/>
      <c r="I44" s="10"/>
      <c r="J44" s="65"/>
      <c r="K44" s="81"/>
      <c r="L44" s="81"/>
      <c r="M44" s="81"/>
      <c r="N44" s="81"/>
      <c r="O44" s="81"/>
      <c r="P44" s="82"/>
      <c r="Q44" s="10"/>
      <c r="R44" s="6"/>
    </row>
    <row r="45" spans="1:18" ht="9" customHeight="1" thickBot="1" x14ac:dyDescent="0.35">
      <c r="A45" s="6"/>
      <c r="B45" s="63"/>
      <c r="C45" s="63"/>
      <c r="D45" s="63"/>
      <c r="E45" s="63"/>
      <c r="F45" s="63"/>
      <c r="G45" s="6"/>
      <c r="H45" s="10"/>
      <c r="I45" s="10"/>
      <c r="J45" s="10"/>
      <c r="K45" s="10"/>
      <c r="L45" s="10"/>
      <c r="M45" s="10"/>
      <c r="N45" s="10"/>
      <c r="O45" s="10"/>
      <c r="P45" s="10"/>
      <c r="Q45" s="10"/>
      <c r="R45" s="6"/>
    </row>
    <row r="46" spans="1:18" ht="9" customHeight="1" x14ac:dyDescent="0.3">
      <c r="A46" s="6"/>
      <c r="B46" s="63"/>
      <c r="C46" s="63"/>
      <c r="D46" s="63"/>
      <c r="E46" s="63"/>
      <c r="F46" s="63"/>
      <c r="G46" s="6"/>
      <c r="H46" s="10"/>
      <c r="I46" s="10"/>
      <c r="J46" s="64">
        <v>12</v>
      </c>
      <c r="K46" s="78" t="s">
        <v>14</v>
      </c>
      <c r="L46" s="79"/>
      <c r="M46" s="79"/>
      <c r="N46" s="79"/>
      <c r="O46" s="79"/>
      <c r="P46" s="80"/>
      <c r="Q46" s="10"/>
      <c r="R46" s="6"/>
    </row>
    <row r="47" spans="1:18" ht="18" customHeight="1" thickBot="1" x14ac:dyDescent="0.35">
      <c r="A47" s="6"/>
      <c r="B47" s="63"/>
      <c r="C47" s="63"/>
      <c r="D47" s="63"/>
      <c r="E47" s="63"/>
      <c r="F47" s="63"/>
      <c r="G47" s="6"/>
      <c r="H47" s="10"/>
      <c r="I47" s="10"/>
      <c r="J47" s="65"/>
      <c r="K47" s="81"/>
      <c r="L47" s="81"/>
      <c r="M47" s="81"/>
      <c r="N47" s="81"/>
      <c r="O47" s="81"/>
      <c r="P47" s="82"/>
      <c r="Q47" s="10"/>
      <c r="R47" s="6"/>
    </row>
    <row r="48" spans="1:18" ht="9" customHeight="1" x14ac:dyDescent="0.3">
      <c r="A48" s="6"/>
      <c r="B48" s="63"/>
      <c r="C48" s="63"/>
      <c r="D48" s="63"/>
      <c r="E48" s="63"/>
      <c r="F48" s="63"/>
      <c r="G48" s="6"/>
      <c r="H48" s="10"/>
      <c r="I48" s="10"/>
      <c r="J48" s="10"/>
      <c r="K48" s="10"/>
      <c r="L48" s="10"/>
      <c r="M48" s="10"/>
      <c r="N48" s="10"/>
      <c r="O48" s="10"/>
      <c r="P48" s="10"/>
      <c r="Q48" s="10"/>
      <c r="R48" s="6"/>
    </row>
    <row r="49" spans="1:18" ht="1.5" customHeight="1" thickBot="1" x14ac:dyDescent="0.35">
      <c r="A49" s="6"/>
      <c r="B49" s="63"/>
      <c r="C49" s="63"/>
      <c r="D49" s="63"/>
      <c r="E49" s="63"/>
      <c r="F49" s="63"/>
      <c r="G49" s="6"/>
      <c r="H49" s="10"/>
      <c r="I49" s="10"/>
      <c r="J49" s="10"/>
      <c r="K49" s="10"/>
      <c r="L49" s="10"/>
      <c r="M49" s="10"/>
      <c r="N49" s="10"/>
      <c r="O49" s="10"/>
      <c r="P49" s="10"/>
      <c r="Q49" s="10"/>
      <c r="R49" s="6"/>
    </row>
    <row r="50" spans="1:18" ht="12.75" customHeight="1" x14ac:dyDescent="0.3">
      <c r="A50" s="6"/>
      <c r="B50" s="63"/>
      <c r="C50" s="63"/>
      <c r="D50" s="63"/>
      <c r="E50" s="63"/>
      <c r="F50" s="63"/>
      <c r="G50" s="6"/>
      <c r="J50" s="64">
        <v>13</v>
      </c>
      <c r="K50" s="83" t="s">
        <v>15</v>
      </c>
      <c r="L50" s="84"/>
      <c r="M50" s="84"/>
      <c r="N50" s="84"/>
      <c r="O50" s="84"/>
      <c r="P50" s="85"/>
      <c r="R50" s="6"/>
    </row>
    <row r="51" spans="1:18" ht="59.25" customHeight="1" thickBot="1" x14ac:dyDescent="0.35">
      <c r="A51" s="6"/>
      <c r="B51" s="63"/>
      <c r="C51" s="63"/>
      <c r="D51" s="63"/>
      <c r="E51" s="63"/>
      <c r="F51" s="63"/>
      <c r="G51" s="6"/>
      <c r="J51" s="65"/>
      <c r="K51" s="86"/>
      <c r="L51" s="86"/>
      <c r="M51" s="86"/>
      <c r="N51" s="86"/>
      <c r="O51" s="86"/>
      <c r="P51" s="87"/>
      <c r="R51" s="6"/>
    </row>
    <row r="52" spans="1:18" ht="9" customHeight="1" x14ac:dyDescent="0.3">
      <c r="A52" s="6"/>
      <c r="B52" s="63"/>
      <c r="C52" s="63"/>
      <c r="D52" s="63"/>
      <c r="E52" s="63"/>
      <c r="F52" s="63"/>
      <c r="G52" s="6"/>
      <c r="R52" s="6"/>
    </row>
    <row r="53" spans="1:18" ht="15" customHeight="1" x14ac:dyDescent="0.3">
      <c r="A53" s="6"/>
      <c r="B53" s="6"/>
      <c r="C53" s="6"/>
      <c r="D53" s="6"/>
      <c r="E53" s="6"/>
      <c r="F53" s="6"/>
      <c r="G53" s="6"/>
      <c r="H53" s="6"/>
      <c r="I53" s="6"/>
      <c r="J53" s="6"/>
      <c r="K53" s="6"/>
      <c r="L53" s="6"/>
      <c r="M53" s="6"/>
      <c r="N53" s="6"/>
      <c r="O53" s="6"/>
      <c r="P53" s="6"/>
      <c r="Q53" s="6"/>
      <c r="R53" s="6"/>
    </row>
    <row r="54" spans="1:18" ht="40.15" customHeight="1" x14ac:dyDescent="0.3">
      <c r="A54" s="6"/>
      <c r="B54" s="88" t="s">
        <v>16</v>
      </c>
      <c r="C54" s="88"/>
      <c r="D54" s="88"/>
      <c r="E54" s="88"/>
      <c r="F54" s="88"/>
      <c r="G54" s="6"/>
      <c r="H54" s="11"/>
      <c r="I54" s="11"/>
      <c r="J54" s="11"/>
      <c r="K54" s="105" t="s">
        <v>17</v>
      </c>
      <c r="L54" s="105"/>
      <c r="M54" s="105"/>
      <c r="N54" s="105"/>
      <c r="O54" s="105"/>
      <c r="P54" s="105"/>
      <c r="R54" s="6"/>
    </row>
    <row r="55" spans="1:18" ht="40.15" customHeight="1" x14ac:dyDescent="0.3">
      <c r="A55" s="6"/>
      <c r="B55" s="88"/>
      <c r="C55" s="88"/>
      <c r="D55" s="88"/>
      <c r="E55" s="88"/>
      <c r="F55" s="88"/>
      <c r="G55" s="6"/>
      <c r="H55" s="11"/>
      <c r="I55" s="11"/>
      <c r="J55" s="11"/>
      <c r="K55" s="18"/>
      <c r="L55" s="18"/>
      <c r="M55" s="18"/>
      <c r="N55" s="18"/>
      <c r="O55" s="18"/>
      <c r="P55" s="18"/>
      <c r="R55" s="6"/>
    </row>
    <row r="56" spans="1:18" ht="40.15" customHeight="1" x14ac:dyDescent="0.3">
      <c r="A56" s="6"/>
      <c r="B56" s="88"/>
      <c r="C56" s="88"/>
      <c r="D56" s="88"/>
      <c r="E56" s="88"/>
      <c r="F56" s="88"/>
      <c r="G56" s="6"/>
      <c r="H56" s="11"/>
      <c r="I56" s="11"/>
      <c r="J56" s="11"/>
      <c r="K56" s="18"/>
      <c r="L56" s="18"/>
      <c r="M56" s="18"/>
      <c r="N56" s="18"/>
      <c r="O56" s="18"/>
      <c r="P56" s="18"/>
      <c r="R56" s="6"/>
    </row>
    <row r="57" spans="1:18" x14ac:dyDescent="0.3">
      <c r="A57" s="6"/>
      <c r="B57" s="88"/>
      <c r="C57" s="88"/>
      <c r="D57" s="88"/>
      <c r="E57" s="88"/>
      <c r="F57" s="88"/>
      <c r="G57" s="6"/>
      <c r="R57" s="6"/>
    </row>
    <row r="58" spans="1:18" ht="23.45" customHeight="1" x14ac:dyDescent="0.3">
      <c r="A58" s="6"/>
      <c r="B58" s="88"/>
      <c r="C58" s="88"/>
      <c r="D58" s="88"/>
      <c r="E58" s="88"/>
      <c r="F58" s="88"/>
      <c r="G58" s="6"/>
      <c r="R58" s="6"/>
    </row>
    <row r="59" spans="1:18" ht="23.45" customHeight="1" x14ac:dyDescent="0.3">
      <c r="A59" s="6"/>
      <c r="B59" s="88"/>
      <c r="C59" s="88"/>
      <c r="D59" s="88"/>
      <c r="E59" s="88"/>
      <c r="F59" s="88"/>
      <c r="G59" s="6"/>
      <c r="R59" s="6"/>
    </row>
    <row r="60" spans="1:18" ht="23.45" customHeight="1" thickBot="1" x14ac:dyDescent="0.35">
      <c r="A60" s="6"/>
      <c r="B60" s="88"/>
      <c r="C60" s="88"/>
      <c r="D60" s="88"/>
      <c r="E60" s="88"/>
      <c r="F60" s="88"/>
      <c r="G60" s="6"/>
      <c r="R60" s="6"/>
    </row>
    <row r="61" spans="1:18" ht="42.75" customHeight="1" x14ac:dyDescent="0.3">
      <c r="A61" s="6"/>
      <c r="B61" s="88"/>
      <c r="C61" s="88"/>
      <c r="D61" s="88"/>
      <c r="E61" s="88"/>
      <c r="F61" s="88"/>
      <c r="G61" s="6"/>
      <c r="H61" s="14"/>
      <c r="I61" s="14"/>
      <c r="J61" s="89">
        <v>1</v>
      </c>
      <c r="K61" s="52" t="s">
        <v>18</v>
      </c>
      <c r="L61" s="91"/>
      <c r="M61" s="91"/>
      <c r="N61" s="91"/>
      <c r="O61" s="91"/>
      <c r="P61" s="92"/>
      <c r="R61" s="6"/>
    </row>
    <row r="62" spans="1:18" ht="399.6" customHeight="1" thickBot="1" x14ac:dyDescent="0.35">
      <c r="A62" s="6"/>
      <c r="B62" s="88"/>
      <c r="C62" s="88"/>
      <c r="D62" s="88"/>
      <c r="E62" s="88"/>
      <c r="F62" s="88"/>
      <c r="G62" s="6"/>
      <c r="H62" s="14"/>
      <c r="I62" s="14"/>
      <c r="J62" s="90"/>
      <c r="K62" s="93"/>
      <c r="L62" s="94"/>
      <c r="M62" s="94"/>
      <c r="N62" s="94"/>
      <c r="O62" s="94"/>
      <c r="P62" s="95"/>
      <c r="R62" s="6"/>
    </row>
    <row r="63" spans="1:18" ht="8.4499999999999993" customHeight="1" thickBot="1" x14ac:dyDescent="0.35">
      <c r="A63" s="6"/>
      <c r="B63" s="88"/>
      <c r="C63" s="88"/>
      <c r="D63" s="88"/>
      <c r="E63" s="88"/>
      <c r="F63" s="88"/>
      <c r="G63" s="6"/>
      <c r="H63" s="10"/>
      <c r="I63" s="10"/>
      <c r="R63" s="6"/>
    </row>
    <row r="64" spans="1:18" ht="409.6" customHeight="1" thickBot="1" x14ac:dyDescent="0.35">
      <c r="A64" s="6"/>
      <c r="B64" s="88"/>
      <c r="C64" s="88"/>
      <c r="D64" s="88"/>
      <c r="E64" s="88"/>
      <c r="F64" s="88"/>
      <c r="G64" s="6"/>
      <c r="H64" s="15"/>
      <c r="I64" s="15"/>
      <c r="J64" s="17">
        <v>2</v>
      </c>
      <c r="K64" s="96" t="s">
        <v>19</v>
      </c>
      <c r="L64" s="97"/>
      <c r="M64" s="97"/>
      <c r="N64" s="97"/>
      <c r="O64" s="97"/>
      <c r="P64" s="98"/>
      <c r="R64" s="6"/>
    </row>
    <row r="65" spans="1:18" ht="6" customHeight="1" thickBot="1" x14ac:dyDescent="0.35">
      <c r="A65" s="6"/>
      <c r="B65" s="88"/>
      <c r="C65" s="88"/>
      <c r="D65" s="88"/>
      <c r="E65" s="88"/>
      <c r="F65" s="88"/>
      <c r="G65" s="6"/>
      <c r="H65" s="10"/>
      <c r="I65" s="10"/>
      <c r="R65" s="6"/>
    </row>
    <row r="66" spans="1:18" ht="33.75" customHeight="1" x14ac:dyDescent="0.3">
      <c r="A66" s="6"/>
      <c r="B66" s="88"/>
      <c r="C66" s="88"/>
      <c r="D66" s="88"/>
      <c r="E66" s="88"/>
      <c r="F66" s="88"/>
      <c r="G66" s="6"/>
      <c r="H66" s="15"/>
      <c r="I66" s="15"/>
      <c r="J66" s="50">
        <v>3</v>
      </c>
      <c r="K66" s="99" t="s">
        <v>20</v>
      </c>
      <c r="L66" s="100"/>
      <c r="M66" s="100"/>
      <c r="N66" s="100"/>
      <c r="O66" s="100"/>
      <c r="P66" s="101"/>
      <c r="R66" s="6"/>
    </row>
    <row r="67" spans="1:18" ht="179.45" customHeight="1" thickBot="1" x14ac:dyDescent="0.35">
      <c r="A67" s="6"/>
      <c r="B67" s="88"/>
      <c r="C67" s="88"/>
      <c r="D67" s="88"/>
      <c r="E67" s="88"/>
      <c r="F67" s="88"/>
      <c r="G67" s="6"/>
      <c r="H67" s="15"/>
      <c r="I67" s="15"/>
      <c r="J67" s="51"/>
      <c r="K67" s="102"/>
      <c r="L67" s="103"/>
      <c r="M67" s="103"/>
      <c r="N67" s="103"/>
      <c r="O67" s="103"/>
      <c r="P67" s="104"/>
      <c r="R67" s="6"/>
    </row>
    <row r="68" spans="1:18" ht="3" customHeight="1" thickBot="1" x14ac:dyDescent="0.35">
      <c r="A68" s="6"/>
      <c r="B68" s="88"/>
      <c r="C68" s="88"/>
      <c r="D68" s="88"/>
      <c r="E68" s="88"/>
      <c r="F68" s="88"/>
      <c r="G68" s="6"/>
      <c r="R68" s="6"/>
    </row>
    <row r="69" spans="1:18" ht="17.25" customHeight="1" x14ac:dyDescent="0.3">
      <c r="A69" s="6"/>
      <c r="B69" s="88"/>
      <c r="C69" s="88"/>
      <c r="D69" s="88"/>
      <c r="E69" s="88"/>
      <c r="F69" s="88"/>
      <c r="G69" s="6"/>
      <c r="H69" s="16"/>
      <c r="I69" s="16"/>
      <c r="J69" s="50">
        <v>4</v>
      </c>
      <c r="K69" s="52" t="s">
        <v>21</v>
      </c>
      <c r="L69" s="53"/>
      <c r="M69" s="53"/>
      <c r="N69" s="53"/>
      <c r="O69" s="53"/>
      <c r="P69" s="54"/>
      <c r="R69" s="6"/>
    </row>
    <row r="70" spans="1:18" ht="97.9" customHeight="1" thickBot="1" x14ac:dyDescent="0.35">
      <c r="A70" s="6"/>
      <c r="B70" s="88"/>
      <c r="C70" s="88"/>
      <c r="D70" s="88"/>
      <c r="E70" s="88"/>
      <c r="F70" s="88"/>
      <c r="G70" s="6"/>
      <c r="H70" s="16"/>
      <c r="I70" s="16"/>
      <c r="J70" s="51"/>
      <c r="K70" s="55"/>
      <c r="L70" s="56"/>
      <c r="M70" s="56"/>
      <c r="N70" s="56"/>
      <c r="O70" s="56"/>
      <c r="P70" s="57"/>
      <c r="R70" s="6"/>
    </row>
    <row r="71" spans="1:18" ht="5.45" customHeight="1" thickBot="1" x14ac:dyDescent="0.35">
      <c r="A71" s="6"/>
      <c r="B71" s="19"/>
      <c r="C71" s="19"/>
      <c r="D71" s="19"/>
      <c r="E71" s="19"/>
      <c r="F71" s="19"/>
      <c r="G71" s="6"/>
      <c r="H71" s="16"/>
      <c r="I71" s="16"/>
      <c r="J71" s="12"/>
      <c r="K71" s="14"/>
      <c r="L71" s="14"/>
      <c r="M71" s="14"/>
      <c r="N71" s="14"/>
      <c r="O71" s="14"/>
      <c r="P71" s="14"/>
      <c r="R71" s="6"/>
    </row>
    <row r="72" spans="1:18" ht="16.899999999999999" customHeight="1" x14ac:dyDescent="0.3">
      <c r="A72" s="6"/>
      <c r="B72" s="19"/>
      <c r="C72" s="19"/>
      <c r="D72" s="19"/>
      <c r="E72" s="19"/>
      <c r="F72" s="19"/>
      <c r="G72" s="6"/>
      <c r="H72" s="16"/>
      <c r="I72" s="16"/>
      <c r="J72" s="50">
        <v>5</v>
      </c>
      <c r="K72" s="52" t="s">
        <v>22</v>
      </c>
      <c r="L72" s="53"/>
      <c r="M72" s="53"/>
      <c r="N72" s="53"/>
      <c r="O72" s="53"/>
      <c r="P72" s="54"/>
      <c r="R72" s="6"/>
    </row>
    <row r="73" spans="1:18" ht="97.15" customHeight="1" thickBot="1" x14ac:dyDescent="0.35">
      <c r="A73" s="6"/>
      <c r="B73" s="19"/>
      <c r="C73" s="19"/>
      <c r="D73" s="19"/>
      <c r="E73" s="19"/>
      <c r="F73" s="19"/>
      <c r="G73" s="6"/>
      <c r="H73" s="16"/>
      <c r="I73" s="16"/>
      <c r="J73" s="51"/>
      <c r="K73" s="55"/>
      <c r="L73" s="56"/>
      <c r="M73" s="56"/>
      <c r="N73" s="56"/>
      <c r="O73" s="56"/>
      <c r="P73" s="57"/>
      <c r="R73" s="6"/>
    </row>
    <row r="74" spans="1:18" ht="6" customHeight="1" x14ac:dyDescent="0.3">
      <c r="A74" s="6"/>
      <c r="G74" s="6"/>
      <c r="R74" s="6"/>
    </row>
    <row r="75" spans="1:18" ht="2.4500000000000002" customHeight="1" x14ac:dyDescent="0.3">
      <c r="A75" s="6"/>
      <c r="B75" s="6"/>
      <c r="C75" s="6"/>
      <c r="D75" s="6"/>
      <c r="E75" s="6"/>
      <c r="F75" s="6"/>
      <c r="G75" s="6"/>
      <c r="H75" s="6"/>
      <c r="I75" s="6"/>
      <c r="J75" s="6"/>
      <c r="K75" s="6"/>
      <c r="L75" s="6"/>
      <c r="M75" s="6"/>
      <c r="N75" s="6"/>
      <c r="O75" s="6"/>
      <c r="P75" s="6"/>
      <c r="Q75" s="6"/>
      <c r="R75" s="6"/>
    </row>
  </sheetData>
  <mergeCells count="42">
    <mergeCell ref="B54:F70"/>
    <mergeCell ref="J61:J62"/>
    <mergeCell ref="K61:P62"/>
    <mergeCell ref="K64:P64"/>
    <mergeCell ref="K66:P67"/>
    <mergeCell ref="J66:J67"/>
    <mergeCell ref="K54:P54"/>
    <mergeCell ref="J50:J51"/>
    <mergeCell ref="J46:J47"/>
    <mergeCell ref="K46:P47"/>
    <mergeCell ref="K50:P51"/>
    <mergeCell ref="J69:J70"/>
    <mergeCell ref="K69:P70"/>
    <mergeCell ref="J34:J35"/>
    <mergeCell ref="K34:P35"/>
    <mergeCell ref="J40:J41"/>
    <mergeCell ref="K40:P41"/>
    <mergeCell ref="J43:J44"/>
    <mergeCell ref="K43:P44"/>
    <mergeCell ref="J37:J38"/>
    <mergeCell ref="K37:P38"/>
    <mergeCell ref="K25:P26"/>
    <mergeCell ref="J28:J29"/>
    <mergeCell ref="K28:P29"/>
    <mergeCell ref="J31:J32"/>
    <mergeCell ref="K31:P32"/>
    <mergeCell ref="J72:J73"/>
    <mergeCell ref="K72:P73"/>
    <mergeCell ref="B1:Q1"/>
    <mergeCell ref="B2:Q3"/>
    <mergeCell ref="H5:Q5"/>
    <mergeCell ref="H6:Q9"/>
    <mergeCell ref="B5:F52"/>
    <mergeCell ref="J13:J14"/>
    <mergeCell ref="K13:P14"/>
    <mergeCell ref="J16:J17"/>
    <mergeCell ref="K16:P17"/>
    <mergeCell ref="J19:J20"/>
    <mergeCell ref="K19:P20"/>
    <mergeCell ref="J22:J23"/>
    <mergeCell ref="K22:P23"/>
    <mergeCell ref="J25:J26"/>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Q3389"/>
  <sheetViews>
    <sheetView showGridLines="0" tabSelected="1" zoomScale="20" zoomScaleNormal="20" zoomScaleSheetLayoutView="40" zoomScalePageLayoutView="30" workbookViewId="0">
      <selection activeCell="J9" sqref="J9:J14"/>
    </sheetView>
  </sheetViews>
  <sheetFormatPr baseColWidth="10" defaultColWidth="12" defaultRowHeight="30" x14ac:dyDescent="0.4"/>
  <cols>
    <col min="1" max="1" width="22.42578125" style="34" customWidth="1" collapsed="1"/>
    <col min="2" max="2" width="25.28515625" style="34" customWidth="1"/>
    <col min="3" max="3" width="24.28515625" style="34" customWidth="1" collapsed="1"/>
    <col min="4" max="4" width="32.42578125" style="34" customWidth="1" collapsed="1"/>
    <col min="5" max="5" width="22.85546875" style="34" customWidth="1" collapsed="1"/>
    <col min="6" max="6" width="26.85546875" style="34" customWidth="1" collapsed="1"/>
    <col min="7" max="7" width="23.140625" style="34" customWidth="1"/>
    <col min="8" max="10" width="41" style="34" customWidth="1"/>
    <col min="11" max="11" width="21.7109375" style="34" customWidth="1" collapsed="1"/>
    <col min="12" max="12" width="12.7109375" style="34" customWidth="1"/>
    <col min="13" max="13" width="19.140625" style="34" customWidth="1"/>
    <col min="14" max="14" width="12.7109375" style="34" customWidth="1"/>
    <col min="15" max="15" width="20.42578125" style="34" customWidth="1" collapsed="1"/>
    <col min="16" max="16" width="6.28515625" style="35" customWidth="1" collapsed="1"/>
    <col min="17" max="17" width="51.85546875" style="34" customWidth="1"/>
    <col min="18" max="18" width="20" style="34" customWidth="1"/>
    <col min="19" max="23" width="11" style="34" customWidth="1"/>
    <col min="24" max="24" width="34.85546875" style="34" customWidth="1"/>
    <col min="25" max="25" width="21.28515625" style="34" customWidth="1" collapsed="1"/>
    <col min="26" max="26" width="9.140625" style="34" customWidth="1"/>
    <col min="27" max="27" width="21.28515625" style="34" customWidth="1"/>
    <col min="28" max="28" width="9.85546875" style="34" customWidth="1"/>
    <col min="29" max="29" width="21.85546875" style="34" customWidth="1" collapsed="1"/>
    <col min="30" max="30" width="25.42578125" style="34" customWidth="1" collapsed="1"/>
    <col min="31" max="31" width="39.7109375" style="34" customWidth="1" collapsed="1"/>
    <col min="32" max="32" width="25.42578125" style="34" customWidth="1" collapsed="1"/>
    <col min="33" max="33" width="18.140625" style="34" customWidth="1" collapsed="1"/>
    <col min="34" max="35" width="23.85546875" style="34" customWidth="1"/>
    <col min="36" max="37" width="26.28515625" style="34" customWidth="1"/>
    <col min="38" max="38" width="30.28515625" style="42" customWidth="1" collapsed="1"/>
    <col min="39" max="40" width="30.28515625" style="42" customWidth="1"/>
    <col min="41" max="41" width="30.28515625" style="43" customWidth="1" collapsed="1"/>
    <col min="42" max="42" width="30.28515625" style="43" customWidth="1"/>
    <col min="43" max="43" width="30.28515625" style="42" customWidth="1" collapsed="1"/>
    <col min="44" max="44" width="30.28515625" style="42" customWidth="1"/>
    <col min="45" max="45" width="30.28515625" style="42" customWidth="1" collapsed="1"/>
    <col min="46" max="48" width="30.28515625" style="42" customWidth="1"/>
    <col min="49" max="49" width="30.28515625" style="43" customWidth="1"/>
    <col min="50" max="50" width="30.28515625" style="43" customWidth="1" collapsed="1"/>
    <col min="51" max="51" width="30.28515625" style="44" customWidth="1" collapsed="1"/>
    <col min="52" max="55" width="30.28515625" style="44" customWidth="1"/>
    <col min="56" max="56" width="30.28515625" style="46" customWidth="1"/>
    <col min="57" max="57" width="30.28515625" style="47" customWidth="1"/>
    <col min="58" max="58" width="112.140625" style="34" customWidth="1"/>
    <col min="59" max="64" width="30.28515625" style="34" hidden="1" customWidth="1"/>
    <col min="65" max="65" width="30.28515625" style="34" customWidth="1"/>
    <col min="66" max="74" width="12" style="34" customWidth="1"/>
    <col min="75" max="80" width="12" style="34" customWidth="1" collapsed="1"/>
    <col min="81" max="122" width="12" style="34"/>
    <col min="123" max="123" width="12" style="34" collapsed="1"/>
    <col min="124" max="165" width="12" style="34"/>
    <col min="166" max="166" width="12" style="34" collapsed="1"/>
    <col min="167" max="167" width="12" style="34"/>
    <col min="168" max="168" width="12" style="34" collapsed="1"/>
    <col min="169" max="195" width="12" style="34"/>
    <col min="196" max="196" width="12" style="34" collapsed="1"/>
    <col min="197" max="199" width="12" style="34"/>
    <col min="200" max="16384" width="12" style="34" collapsed="1"/>
  </cols>
  <sheetData>
    <row r="1" spans="1:65" ht="114" customHeight="1" x14ac:dyDescent="0.2">
      <c r="A1" s="48"/>
      <c r="C1" s="142" t="s">
        <v>23</v>
      </c>
      <c r="D1" s="143"/>
      <c r="E1" s="144" t="s">
        <v>24</v>
      </c>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6"/>
      <c r="AG1" s="147" t="s">
        <v>25</v>
      </c>
      <c r="AH1" s="148"/>
      <c r="AI1" s="149"/>
      <c r="AJ1" s="144" t="s">
        <v>26</v>
      </c>
      <c r="AK1" s="146"/>
      <c r="AL1" s="154"/>
      <c r="AM1" s="155" t="s">
        <v>23</v>
      </c>
      <c r="AN1" s="156" t="s">
        <v>27</v>
      </c>
      <c r="AO1" s="156"/>
      <c r="AP1" s="156"/>
      <c r="AQ1" s="156"/>
      <c r="AR1" s="156"/>
      <c r="AS1" s="156"/>
      <c r="AT1" s="156"/>
      <c r="AU1" s="156"/>
      <c r="AV1" s="156"/>
      <c r="AW1" s="156"/>
      <c r="AX1" s="156"/>
      <c r="AY1" s="156"/>
      <c r="AZ1" s="156"/>
      <c r="BA1" s="156"/>
      <c r="BB1" s="156"/>
      <c r="BC1" s="156"/>
      <c r="BD1" s="156"/>
      <c r="BE1" s="155" t="s">
        <v>25</v>
      </c>
      <c r="BF1" s="157" t="s">
        <v>28</v>
      </c>
    </row>
    <row r="2" spans="1:65" ht="114" customHeight="1" x14ac:dyDescent="0.2">
      <c r="A2" s="49"/>
      <c r="C2" s="150" t="s">
        <v>29</v>
      </c>
      <c r="D2" s="151"/>
      <c r="E2" s="144" t="s">
        <v>30</v>
      </c>
      <c r="F2" s="145"/>
      <c r="G2" s="145"/>
      <c r="H2" s="145"/>
      <c r="I2" s="145"/>
      <c r="J2" s="145"/>
      <c r="K2" s="145"/>
      <c r="L2" s="145"/>
      <c r="M2" s="145"/>
      <c r="N2" s="145"/>
      <c r="O2" s="145"/>
      <c r="P2" s="145"/>
      <c r="Q2" s="145"/>
      <c r="R2" s="145"/>
      <c r="S2" s="145"/>
      <c r="T2" s="145"/>
      <c r="U2" s="145"/>
      <c r="V2" s="145"/>
      <c r="W2" s="145"/>
      <c r="X2" s="145"/>
      <c r="Y2" s="145"/>
      <c r="Z2" s="145"/>
      <c r="AA2" s="145"/>
      <c r="AB2" s="145"/>
      <c r="AC2" s="145"/>
      <c r="AD2" s="145"/>
      <c r="AE2" s="145"/>
      <c r="AF2" s="146"/>
      <c r="AG2" s="147" t="s">
        <v>31</v>
      </c>
      <c r="AH2" s="148"/>
      <c r="AI2" s="149"/>
      <c r="AJ2" s="152">
        <v>4</v>
      </c>
      <c r="AK2" s="153"/>
      <c r="AL2" s="154"/>
      <c r="AM2" s="155" t="s">
        <v>31</v>
      </c>
      <c r="AN2" s="156" t="s">
        <v>32</v>
      </c>
      <c r="AO2" s="156"/>
      <c r="AP2" s="156"/>
      <c r="AQ2" s="156"/>
      <c r="AR2" s="156"/>
      <c r="AS2" s="156"/>
      <c r="AT2" s="156"/>
      <c r="AU2" s="156"/>
      <c r="AV2" s="156"/>
      <c r="AW2" s="156"/>
      <c r="AX2" s="156"/>
      <c r="AY2" s="156"/>
      <c r="AZ2" s="156"/>
      <c r="BA2" s="156"/>
      <c r="BB2" s="156"/>
      <c r="BC2" s="156"/>
      <c r="BD2" s="156"/>
      <c r="BE2" s="155" t="s">
        <v>31</v>
      </c>
      <c r="BF2" s="157">
        <v>3</v>
      </c>
    </row>
    <row r="3" spans="1:65" s="36" customFormat="1" ht="37.5" customHeight="1" x14ac:dyDescent="0.2">
      <c r="A3" s="138"/>
      <c r="B3" s="138"/>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139" t="s">
        <v>33</v>
      </c>
      <c r="AK3" s="139"/>
      <c r="AL3" s="158"/>
      <c r="AM3" s="158"/>
      <c r="AN3" s="158"/>
      <c r="AO3" s="159"/>
      <c r="AP3" s="159"/>
      <c r="AQ3" s="158"/>
      <c r="AR3" s="160" t="s">
        <v>34</v>
      </c>
      <c r="AS3" s="160"/>
      <c r="AT3" s="160"/>
      <c r="AU3" s="160"/>
      <c r="AV3" s="160"/>
      <c r="AW3" s="160"/>
      <c r="AX3" s="160"/>
      <c r="AY3" s="160"/>
      <c r="AZ3" s="160"/>
      <c r="BA3" s="160"/>
      <c r="BB3" s="160"/>
      <c r="BC3" s="160"/>
      <c r="BD3" s="160"/>
      <c r="BE3" s="160"/>
      <c r="BF3" s="160"/>
    </row>
    <row r="4" spans="1:65" ht="15.75" thickBot="1" x14ac:dyDescent="0.25">
      <c r="A4" s="24"/>
      <c r="B4" s="24"/>
      <c r="C4" s="140"/>
      <c r="D4" s="140"/>
      <c r="E4" s="141"/>
      <c r="F4" s="141"/>
      <c r="G4" s="141"/>
      <c r="H4" s="141"/>
      <c r="I4" s="141"/>
      <c r="J4" s="141"/>
      <c r="K4" s="141"/>
      <c r="L4" s="141"/>
      <c r="M4" s="141"/>
      <c r="N4" s="141"/>
      <c r="O4" s="141"/>
      <c r="P4" s="141"/>
      <c r="Q4" s="141"/>
      <c r="R4" s="141"/>
      <c r="S4" s="141"/>
      <c r="T4" s="141"/>
      <c r="U4" s="141"/>
      <c r="V4" s="141"/>
      <c r="W4" s="141"/>
      <c r="X4" s="141"/>
      <c r="Y4" s="141"/>
      <c r="Z4" s="141"/>
      <c r="AA4" s="141"/>
      <c r="AB4" s="141"/>
      <c r="AC4" s="141"/>
      <c r="AD4" s="141"/>
      <c r="AE4" s="141"/>
      <c r="AF4" s="141"/>
      <c r="AG4" s="141"/>
      <c r="AH4" s="25"/>
      <c r="AI4" s="25"/>
      <c r="AJ4" s="25"/>
      <c r="AK4" s="25"/>
      <c r="AL4" s="34"/>
      <c r="AM4" s="34"/>
      <c r="AN4" s="34"/>
      <c r="AO4" s="161"/>
      <c r="AP4" s="161"/>
      <c r="AQ4" s="34"/>
      <c r="AR4" s="160"/>
      <c r="AS4" s="160"/>
      <c r="AT4" s="160"/>
      <c r="AU4" s="160"/>
      <c r="AV4" s="160"/>
      <c r="AW4" s="160"/>
      <c r="AX4" s="160"/>
      <c r="AY4" s="160"/>
      <c r="AZ4" s="160"/>
      <c r="BA4" s="160"/>
      <c r="BB4" s="160"/>
      <c r="BC4" s="160"/>
      <c r="BD4" s="160"/>
      <c r="BE4" s="160"/>
      <c r="BF4" s="160"/>
    </row>
    <row r="5" spans="1:65" ht="60" customHeight="1" thickBot="1" x14ac:dyDescent="0.25">
      <c r="A5" s="118" t="s">
        <v>35</v>
      </c>
      <c r="B5" s="119"/>
      <c r="C5" s="119"/>
      <c r="D5" s="119"/>
      <c r="E5" s="119"/>
      <c r="F5" s="119"/>
      <c r="G5" s="119"/>
      <c r="H5" s="119"/>
      <c r="I5" s="119"/>
      <c r="J5" s="119"/>
      <c r="K5" s="122" t="s">
        <v>36</v>
      </c>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4"/>
      <c r="AL5" s="162" t="s">
        <v>37</v>
      </c>
      <c r="AM5" s="163"/>
      <c r="AN5" s="163"/>
      <c r="AO5" s="163"/>
      <c r="AP5" s="163"/>
      <c r="AQ5" s="163"/>
      <c r="AR5" s="163"/>
      <c r="AS5" s="163"/>
      <c r="AT5" s="163"/>
      <c r="AU5" s="163"/>
      <c r="AV5" s="163"/>
      <c r="AW5" s="163"/>
      <c r="AX5" s="164"/>
      <c r="AY5" s="165" t="s">
        <v>38</v>
      </c>
      <c r="AZ5" s="166"/>
      <c r="BA5" s="166"/>
      <c r="BB5" s="166"/>
      <c r="BC5" s="166"/>
      <c r="BD5" s="166"/>
      <c r="BE5" s="166"/>
      <c r="BF5" s="167"/>
    </row>
    <row r="6" spans="1:65" ht="110.25" customHeight="1" thickBot="1" x14ac:dyDescent="0.25">
      <c r="A6" s="120"/>
      <c r="B6" s="121"/>
      <c r="C6" s="121"/>
      <c r="D6" s="121"/>
      <c r="E6" s="121"/>
      <c r="F6" s="121"/>
      <c r="G6" s="121"/>
      <c r="H6" s="121"/>
      <c r="I6" s="121"/>
      <c r="J6" s="121"/>
      <c r="K6" s="125" t="s">
        <v>39</v>
      </c>
      <c r="L6" s="126"/>
      <c r="M6" s="126"/>
      <c r="N6" s="126"/>
      <c r="O6" s="127"/>
      <c r="P6" s="128" t="s">
        <v>40</v>
      </c>
      <c r="Q6" s="128"/>
      <c r="R6" s="128"/>
      <c r="S6" s="128"/>
      <c r="T6" s="128"/>
      <c r="U6" s="128"/>
      <c r="V6" s="128"/>
      <c r="W6" s="128"/>
      <c r="X6" s="128"/>
      <c r="Y6" s="125" t="s">
        <v>41</v>
      </c>
      <c r="Z6" s="126"/>
      <c r="AA6" s="126"/>
      <c r="AB6" s="126"/>
      <c r="AC6" s="126"/>
      <c r="AD6" s="128" t="s">
        <v>42</v>
      </c>
      <c r="AE6" s="128" t="s">
        <v>43</v>
      </c>
      <c r="AF6" s="128"/>
      <c r="AG6" s="128"/>
      <c r="AH6" s="128" t="s">
        <v>44</v>
      </c>
      <c r="AI6" s="128"/>
      <c r="AJ6" s="128" t="s">
        <v>45</v>
      </c>
      <c r="AK6" s="128" t="s">
        <v>46</v>
      </c>
      <c r="AL6" s="168" t="s">
        <v>47</v>
      </c>
      <c r="AM6" s="169"/>
      <c r="AN6" s="169"/>
      <c r="AO6" s="169"/>
      <c r="AP6" s="169"/>
      <c r="AQ6" s="169"/>
      <c r="AR6" s="169"/>
      <c r="AS6" s="169"/>
      <c r="AT6" s="169"/>
      <c r="AU6" s="169"/>
      <c r="AV6" s="169"/>
      <c r="AW6" s="169"/>
      <c r="AX6" s="170"/>
      <c r="AY6" s="171"/>
      <c r="AZ6" s="172"/>
      <c r="BA6" s="172"/>
      <c r="BB6" s="172"/>
      <c r="BC6" s="172"/>
      <c r="BD6" s="172"/>
      <c r="BE6" s="172"/>
      <c r="BF6" s="173"/>
    </row>
    <row r="7" spans="1:65" ht="18.75" hidden="1" customHeight="1" thickBot="1" x14ac:dyDescent="0.25">
      <c r="A7" s="129" t="s">
        <v>48</v>
      </c>
      <c r="B7" s="130" t="s">
        <v>49</v>
      </c>
      <c r="C7" s="130" t="s">
        <v>50</v>
      </c>
      <c r="D7" s="131" t="s">
        <v>51</v>
      </c>
      <c r="E7" s="133" t="s">
        <v>52</v>
      </c>
      <c r="F7" s="133" t="s">
        <v>53</v>
      </c>
      <c r="G7" s="133" t="s">
        <v>54</v>
      </c>
      <c r="H7" s="133" t="s">
        <v>55</v>
      </c>
      <c r="I7" s="133" t="s">
        <v>56</v>
      </c>
      <c r="J7" s="133" t="s">
        <v>57</v>
      </c>
      <c r="K7" s="120"/>
      <c r="L7" s="121"/>
      <c r="M7" s="121"/>
      <c r="N7" s="121"/>
      <c r="O7" s="121"/>
      <c r="P7" s="174" t="s">
        <v>58</v>
      </c>
      <c r="Q7" s="135" t="s">
        <v>59</v>
      </c>
      <c r="R7" s="135" t="s">
        <v>60</v>
      </c>
      <c r="S7" s="122" t="s">
        <v>61</v>
      </c>
      <c r="T7" s="123"/>
      <c r="U7" s="123"/>
      <c r="V7" s="123"/>
      <c r="W7" s="124"/>
      <c r="X7" s="137" t="s">
        <v>62</v>
      </c>
      <c r="Y7" s="120"/>
      <c r="Z7" s="121"/>
      <c r="AA7" s="121"/>
      <c r="AB7" s="121"/>
      <c r="AC7" s="121"/>
      <c r="AD7" s="128"/>
      <c r="AE7" s="128"/>
      <c r="AF7" s="128"/>
      <c r="AG7" s="128"/>
      <c r="AH7" s="128"/>
      <c r="AI7" s="128"/>
      <c r="AJ7" s="128"/>
      <c r="AK7" s="128"/>
      <c r="AL7" s="175" t="s">
        <v>63</v>
      </c>
      <c r="AM7" s="176"/>
      <c r="AN7" s="177"/>
      <c r="AO7" s="175" t="s">
        <v>64</v>
      </c>
      <c r="AP7" s="175" t="s">
        <v>65</v>
      </c>
      <c r="AQ7" s="175" t="s">
        <v>66</v>
      </c>
      <c r="AR7" s="175" t="s">
        <v>67</v>
      </c>
      <c r="AS7" s="175" t="s">
        <v>68</v>
      </c>
      <c r="AT7" s="175" t="s">
        <v>69</v>
      </c>
      <c r="AU7" s="175" t="s">
        <v>70</v>
      </c>
      <c r="AV7" s="175" t="s">
        <v>71</v>
      </c>
      <c r="AW7" s="175" t="s">
        <v>72</v>
      </c>
      <c r="AX7" s="175" t="s">
        <v>73</v>
      </c>
      <c r="AY7" s="178"/>
      <c r="AZ7" s="179"/>
      <c r="BA7" s="179"/>
      <c r="BB7" s="179"/>
      <c r="BC7" s="179"/>
      <c r="BD7" s="179"/>
      <c r="BE7" s="179"/>
      <c r="BF7" s="180"/>
    </row>
    <row r="8" spans="1:65" ht="137.25" customHeight="1" thickBot="1" x14ac:dyDescent="0.25">
      <c r="A8" s="129"/>
      <c r="B8" s="130"/>
      <c r="C8" s="130"/>
      <c r="D8" s="132"/>
      <c r="E8" s="134"/>
      <c r="F8" s="134"/>
      <c r="G8" s="134"/>
      <c r="H8" s="134"/>
      <c r="I8" s="134"/>
      <c r="J8" s="134"/>
      <c r="K8" s="28" t="s">
        <v>74</v>
      </c>
      <c r="L8" s="29" t="s">
        <v>75</v>
      </c>
      <c r="M8" s="29" t="s">
        <v>52</v>
      </c>
      <c r="N8" s="29" t="s">
        <v>75</v>
      </c>
      <c r="O8" s="29" t="s">
        <v>76</v>
      </c>
      <c r="P8" s="174"/>
      <c r="Q8" s="136"/>
      <c r="R8" s="136"/>
      <c r="S8" s="181" t="s">
        <v>48</v>
      </c>
      <c r="T8" s="181" t="s">
        <v>77</v>
      </c>
      <c r="U8" s="181" t="s">
        <v>78</v>
      </c>
      <c r="V8" s="181" t="s">
        <v>79</v>
      </c>
      <c r="W8" s="181" t="s">
        <v>80</v>
      </c>
      <c r="X8" s="137"/>
      <c r="Y8" s="30" t="s">
        <v>74</v>
      </c>
      <c r="Z8" s="29" t="s">
        <v>75</v>
      </c>
      <c r="AA8" s="29" t="s">
        <v>52</v>
      </c>
      <c r="AB8" s="29" t="s">
        <v>75</v>
      </c>
      <c r="AC8" s="29" t="s">
        <v>81</v>
      </c>
      <c r="AD8" s="128"/>
      <c r="AE8" s="26" t="s">
        <v>82</v>
      </c>
      <c r="AF8" s="27" t="s">
        <v>83</v>
      </c>
      <c r="AG8" s="27" t="s">
        <v>62</v>
      </c>
      <c r="AH8" s="27" t="s">
        <v>84</v>
      </c>
      <c r="AI8" s="27" t="s">
        <v>62</v>
      </c>
      <c r="AJ8" s="128"/>
      <c r="AK8" s="128"/>
      <c r="AL8" s="182"/>
      <c r="AM8" s="183" t="s">
        <v>85</v>
      </c>
      <c r="AN8" s="184" t="s">
        <v>86</v>
      </c>
      <c r="AO8" s="182"/>
      <c r="AP8" s="185" t="s">
        <v>87</v>
      </c>
      <c r="AQ8" s="182" t="s">
        <v>88</v>
      </c>
      <c r="AR8" s="182"/>
      <c r="AS8" s="182" t="s">
        <v>89</v>
      </c>
      <c r="AT8" s="182" t="s">
        <v>90</v>
      </c>
      <c r="AU8" s="182"/>
      <c r="AV8" s="182"/>
      <c r="AW8" s="182"/>
      <c r="AX8" s="182" t="s">
        <v>91</v>
      </c>
      <c r="AY8" s="186" t="s">
        <v>92</v>
      </c>
      <c r="AZ8" s="186" t="s">
        <v>93</v>
      </c>
      <c r="BA8" s="186" t="s">
        <v>94</v>
      </c>
      <c r="BB8" s="186" t="s">
        <v>95</v>
      </c>
      <c r="BC8" s="186" t="s">
        <v>187</v>
      </c>
      <c r="BD8" s="186" t="s">
        <v>96</v>
      </c>
      <c r="BE8" s="186" t="s">
        <v>97</v>
      </c>
      <c r="BF8" s="186" t="s">
        <v>98</v>
      </c>
    </row>
    <row r="9" spans="1:65" ht="200.1" customHeight="1" x14ac:dyDescent="0.3">
      <c r="A9" s="109" t="s">
        <v>99</v>
      </c>
      <c r="B9" s="109" t="s">
        <v>100</v>
      </c>
      <c r="C9" s="109" t="s">
        <v>101</v>
      </c>
      <c r="D9" s="109" t="s">
        <v>102</v>
      </c>
      <c r="E9" s="109" t="s">
        <v>103</v>
      </c>
      <c r="F9" s="109" t="s">
        <v>104</v>
      </c>
      <c r="G9" s="109" t="s">
        <v>105</v>
      </c>
      <c r="H9" s="31" t="s">
        <v>106</v>
      </c>
      <c r="I9" s="110" t="s">
        <v>107</v>
      </c>
      <c r="J9" s="113" t="s">
        <v>108</v>
      </c>
      <c r="K9" s="114" t="s">
        <v>109</v>
      </c>
      <c r="L9" s="115">
        <v>0.4</v>
      </c>
      <c r="M9" s="114" t="s">
        <v>110</v>
      </c>
      <c r="N9" s="116">
        <v>0.8</v>
      </c>
      <c r="O9" s="117" t="s">
        <v>111</v>
      </c>
      <c r="P9" s="31">
        <v>1</v>
      </c>
      <c r="Q9" s="31" t="s">
        <v>112</v>
      </c>
      <c r="R9" s="31" t="s">
        <v>113</v>
      </c>
      <c r="S9" s="187" t="s">
        <v>114</v>
      </c>
      <c r="T9" s="187" t="s">
        <v>115</v>
      </c>
      <c r="U9" s="187" t="s">
        <v>116</v>
      </c>
      <c r="V9" s="187" t="s">
        <v>117</v>
      </c>
      <c r="W9" s="187" t="s">
        <v>118</v>
      </c>
      <c r="X9" s="32" t="s">
        <v>119</v>
      </c>
      <c r="Y9" s="114" t="s">
        <v>120</v>
      </c>
      <c r="Z9" s="115">
        <v>0.14399999999999999</v>
      </c>
      <c r="AA9" s="114" t="s">
        <v>121</v>
      </c>
      <c r="AB9" s="115">
        <v>0.60000000000000009</v>
      </c>
      <c r="AC9" s="117" t="s">
        <v>121</v>
      </c>
      <c r="AD9" s="106" t="s">
        <v>122</v>
      </c>
      <c r="AE9" s="33"/>
      <c r="AF9" s="33"/>
      <c r="AG9" s="31"/>
      <c r="AH9" s="31" t="s">
        <v>123</v>
      </c>
      <c r="AI9" s="31" t="s">
        <v>124</v>
      </c>
      <c r="AJ9" s="106" t="s">
        <v>125</v>
      </c>
      <c r="AK9" s="106" t="s">
        <v>126</v>
      </c>
      <c r="AL9" s="188" t="s">
        <v>127</v>
      </c>
      <c r="AM9" s="189" t="s">
        <v>127</v>
      </c>
      <c r="AN9" s="190" t="s">
        <v>128</v>
      </c>
      <c r="AO9" s="191" t="s">
        <v>129</v>
      </c>
      <c r="AP9" s="192" t="s">
        <v>185</v>
      </c>
      <c r="AQ9" s="193" t="s">
        <v>130</v>
      </c>
      <c r="AR9" s="192" t="s">
        <v>128</v>
      </c>
      <c r="AS9" s="193" t="s">
        <v>130</v>
      </c>
      <c r="AT9" s="191" t="s">
        <v>131</v>
      </c>
      <c r="AU9" s="194" t="s">
        <v>131</v>
      </c>
      <c r="AV9" s="191" t="s">
        <v>131</v>
      </c>
      <c r="AW9" s="195" t="s">
        <v>132</v>
      </c>
      <c r="AX9" s="196" t="s">
        <v>133</v>
      </c>
      <c r="AY9" s="20" t="s">
        <v>188</v>
      </c>
      <c r="AZ9" s="20" t="str">
        <f t="shared" ref="AZ9:AZ20" si="0">IF(AY9="Sí Aplicó las actividades de Control y Sí reporta evidencia","BUENO",IF(AY9="Sí Aplicó las actividades de Control/No reporta evidencia","REGULAR",IF(AY9="No Aplicó las actividades de Control/No reporta evidencia","MALO",
IF(AY9="NO APLICA","NO APLICA",IF(AY9="","")))))</f>
        <v>BUENO</v>
      </c>
      <c r="BA9" s="20" t="s">
        <v>175</v>
      </c>
      <c r="BB9" s="20" t="str">
        <f t="shared" ref="BB9:BB20"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20" t="s">
        <v>189</v>
      </c>
      <c r="BD9" s="20" t="str">
        <f>IF(BC9="En Oportunidad","BUENO",
IF(BC9="No Presento","MALO",
IF(BC9="NO APLICA","NO APLICA",
IF(BC9="",""))))</f>
        <v>BUENO</v>
      </c>
      <c r="BE9" s="21" t="str">
        <f t="shared" ref="BE9:BE20" si="2">IF(BG9&gt;=84,"BUENO",
IF(BG9&gt;=50,"REGULAR",
IF(BG9=0,"  ",
IF(BG9&lt;=50,"MALO"))))</f>
        <v>BUENO</v>
      </c>
      <c r="BF9" s="197" t="s">
        <v>190</v>
      </c>
      <c r="BG9" s="37">
        <f t="shared" ref="BG9" si="3">((IF(AZ9="BUENO","100",IF(AZ9="REGULAR","75",IF(AZ9="MALO","50",IF(AZ9="NA","0",IF(AZ9="","0"))))))
+(IF(BB9="BUENO","100",IF(BB9="REGULAR","75",IF(BB9="MALO","50",IF(BB9="NA","NA",IF(BB9="","0"))))))
+(IF(BD9="BUENO","100",IF(BD9="MALO","50",IF(BD9="","0")))))
/((IF(AY9&lt;&gt;"NO APLICA","1"))+(IF(BA9&lt;&gt;"NO APLICA","1"))+IF(BC9&lt;&gt;"NO APLICA","1"))</f>
        <v>100</v>
      </c>
      <c r="BH9" s="37" t="str">
        <f t="shared" ref="BH9" si="4">((
IF(AZ9="BUENO","100",
IF(AZ9="REGULAR","50",
IF(AZ9="MALO","0",
IF(AZ9="NO APLICA","NA",
IF(AZ9="","")))))))</f>
        <v>100</v>
      </c>
      <c r="BI9" s="38" t="str">
        <f t="shared" ref="BI9" si="5">IF(BB9="BUENO","100",
IF(BB9="REGULAR","50",
IF(BB9="MALO","0",
IF(BB9="NO APLICA","NA",
IF(BB9="","0")))))</f>
        <v>100</v>
      </c>
      <c r="BJ9" s="38" t="str">
        <f t="shared" ref="BJ9" si="6">IF(BD9="BUENO","100",
IF(BD9="MALO","0",
IF(BD9="NO APLICA","NA",
IF(BD9="","0"))))</f>
        <v>100</v>
      </c>
      <c r="BK9" s="37"/>
      <c r="BL9" s="37"/>
      <c r="BM9" s="39"/>
    </row>
    <row r="10" spans="1:65" ht="200.1" customHeight="1" x14ac:dyDescent="0.3">
      <c r="A10" s="109"/>
      <c r="B10" s="109"/>
      <c r="C10" s="109"/>
      <c r="D10" s="109"/>
      <c r="E10" s="109"/>
      <c r="F10" s="109"/>
      <c r="G10" s="109"/>
      <c r="H10" s="31" t="s">
        <v>134</v>
      </c>
      <c r="I10" s="111"/>
      <c r="J10" s="113"/>
      <c r="K10" s="114"/>
      <c r="L10" s="109"/>
      <c r="M10" s="114"/>
      <c r="N10" s="116"/>
      <c r="O10" s="117"/>
      <c r="P10" s="31">
        <v>2</v>
      </c>
      <c r="Q10" s="31" t="s">
        <v>135</v>
      </c>
      <c r="R10" s="31" t="s">
        <v>52</v>
      </c>
      <c r="S10" s="187" t="s">
        <v>136</v>
      </c>
      <c r="T10" s="187" t="s">
        <v>115</v>
      </c>
      <c r="U10" s="187" t="s">
        <v>116</v>
      </c>
      <c r="V10" s="187" t="s">
        <v>137</v>
      </c>
      <c r="W10" s="187" t="s">
        <v>118</v>
      </c>
      <c r="X10" s="32" t="s">
        <v>138</v>
      </c>
      <c r="Y10" s="114"/>
      <c r="Z10" s="109"/>
      <c r="AA10" s="114"/>
      <c r="AB10" s="109"/>
      <c r="AC10" s="117"/>
      <c r="AD10" s="107"/>
      <c r="AE10" s="33"/>
      <c r="AF10" s="33"/>
      <c r="AG10" s="31"/>
      <c r="AH10" s="31"/>
      <c r="AI10" s="31"/>
      <c r="AJ10" s="107"/>
      <c r="AK10" s="107"/>
      <c r="AL10" s="198" t="s">
        <v>127</v>
      </c>
      <c r="AM10" s="20" t="s">
        <v>127</v>
      </c>
      <c r="AN10" s="190" t="s">
        <v>128</v>
      </c>
      <c r="AO10" s="199"/>
      <c r="AP10" s="200"/>
      <c r="AQ10" s="201" t="s">
        <v>130</v>
      </c>
      <c r="AR10" s="200"/>
      <c r="AS10" s="201" t="s">
        <v>130</v>
      </c>
      <c r="AT10" s="199"/>
      <c r="AU10" s="202"/>
      <c r="AV10" s="199"/>
      <c r="AW10" s="195" t="s">
        <v>139</v>
      </c>
      <c r="AX10" s="196" t="s">
        <v>140</v>
      </c>
      <c r="AY10" s="20" t="s">
        <v>131</v>
      </c>
      <c r="AZ10" s="20" t="str">
        <f t="shared" si="0"/>
        <v>NO APLICA</v>
      </c>
      <c r="BA10" s="20" t="s">
        <v>131</v>
      </c>
      <c r="BB10" s="20" t="str">
        <f t="shared" si="1"/>
        <v>NO APLICA</v>
      </c>
      <c r="BC10" s="20"/>
      <c r="BD10" s="20" t="str">
        <f>IF(BC10="En Oportunidad","BUENO",
IF(BC10="No Presento","MALO",
IF(BC10="NO APLICA","NO APLICA",
IF(BC10="",""))))</f>
        <v/>
      </c>
      <c r="BE10" s="21" t="str">
        <f t="shared" si="2"/>
        <v xml:space="preserve">  </v>
      </c>
      <c r="BF10" s="197" t="s">
        <v>191</v>
      </c>
      <c r="BG10" s="37">
        <f t="shared" ref="BG10:BG20" si="7">((IF(AZ10="BUENO","100",IF(AZ10="REGULAR","75",IF(AZ10="MALO","50",IF(AZ10="NA","0",IF(AZ10="","0"))))))
+(IF(BB10="BUENO","100",IF(BB10="REGULAR","75",IF(BB10="MALO","50",IF(BB10="NA","NA",IF(BB10="","0"))))))
+(IF(BD10="BUENO","100",IF(BD10="MALO","50",IF(BD10="","0")))))
/((IF(AY10&lt;&gt;"NO APLICA","1"))+(IF(BA10&lt;&gt;"NO APLICA","1"))+IF(BC10&lt;&gt;"NO APLICA","1"))</f>
        <v>0</v>
      </c>
      <c r="BH10" s="37" t="str">
        <f t="shared" ref="BH10:BH20" si="8">((
IF(AZ10="BUENO","100",
IF(AZ10="REGULAR","50",
IF(AZ10="MALO","0",
IF(AZ10="NO APLICA","NA",
IF(AZ10="","")))))))</f>
        <v>NA</v>
      </c>
      <c r="BI10" s="38" t="str">
        <f t="shared" ref="BI10:BI20" si="9">IF(BB10="BUENO","100",
IF(BB10="REGULAR","50",
IF(BB10="MALO","0",
IF(BB10="NO APLICA","NA",
IF(BB10="","0")))))</f>
        <v>NA</v>
      </c>
      <c r="BJ10" s="38" t="str">
        <f t="shared" ref="BJ10:BJ20" si="10">IF(BD10="BUENO","100",
IF(BD10="MALO","0",
IF(BD10="NO APLICA","NA",
IF(BD10="","0"))))</f>
        <v>0</v>
      </c>
      <c r="BK10" s="37"/>
      <c r="BL10" s="37"/>
      <c r="BM10" s="39"/>
    </row>
    <row r="11" spans="1:65" ht="200.1" customHeight="1" x14ac:dyDescent="0.3">
      <c r="A11" s="109"/>
      <c r="B11" s="109"/>
      <c r="C11" s="109"/>
      <c r="D11" s="109"/>
      <c r="E11" s="109"/>
      <c r="F11" s="109"/>
      <c r="G11" s="109"/>
      <c r="H11" s="31" t="s">
        <v>141</v>
      </c>
      <c r="I11" s="111"/>
      <c r="J11" s="113"/>
      <c r="K11" s="114"/>
      <c r="L11" s="109"/>
      <c r="M11" s="114"/>
      <c r="N11" s="116"/>
      <c r="O11" s="117"/>
      <c r="P11" s="31">
        <v>3</v>
      </c>
      <c r="Q11" s="31" t="s">
        <v>142</v>
      </c>
      <c r="R11" s="31" t="s">
        <v>113</v>
      </c>
      <c r="S11" s="187" t="s">
        <v>114</v>
      </c>
      <c r="T11" s="187" t="s">
        <v>115</v>
      </c>
      <c r="U11" s="187" t="s">
        <v>116</v>
      </c>
      <c r="V11" s="187" t="s">
        <v>117</v>
      </c>
      <c r="W11" s="187" t="s">
        <v>118</v>
      </c>
      <c r="X11" s="32" t="s">
        <v>143</v>
      </c>
      <c r="Y11" s="114"/>
      <c r="Z11" s="109"/>
      <c r="AA11" s="114"/>
      <c r="AB11" s="109"/>
      <c r="AC11" s="117"/>
      <c r="AD11" s="107"/>
      <c r="AE11" s="33"/>
      <c r="AF11" s="33"/>
      <c r="AG11" s="31"/>
      <c r="AH11" s="31"/>
      <c r="AI11" s="31"/>
      <c r="AJ11" s="108"/>
      <c r="AK11" s="108"/>
      <c r="AL11" s="198" t="s">
        <v>127</v>
      </c>
      <c r="AM11" s="20" t="s">
        <v>127</v>
      </c>
      <c r="AN11" s="190" t="s">
        <v>128</v>
      </c>
      <c r="AO11" s="199"/>
      <c r="AP11" s="200"/>
      <c r="AQ11" s="201" t="s">
        <v>130</v>
      </c>
      <c r="AR11" s="200"/>
      <c r="AS11" s="201" t="s">
        <v>130</v>
      </c>
      <c r="AT11" s="199"/>
      <c r="AU11" s="202"/>
      <c r="AV11" s="199"/>
      <c r="AW11" s="195" t="s">
        <v>139</v>
      </c>
      <c r="AX11" s="196" t="s">
        <v>144</v>
      </c>
      <c r="AY11" s="20" t="s">
        <v>188</v>
      </c>
      <c r="AZ11" s="20" t="str">
        <f t="shared" si="0"/>
        <v>BUENO</v>
      </c>
      <c r="BA11" s="20" t="s">
        <v>175</v>
      </c>
      <c r="BB11" s="20" t="str">
        <f t="shared" si="1"/>
        <v>BUENO</v>
      </c>
      <c r="BC11" s="20" t="s">
        <v>189</v>
      </c>
      <c r="BD11" s="20" t="str">
        <f t="shared" ref="BD11:BD21" si="11">IF(BC11="En Oportunidad","BUENO",
IF(BC11="No Presento","MALO",
IF(BC11="NO APLICA","NO APLICA",
IF(BC11="",""))))</f>
        <v>BUENO</v>
      </c>
      <c r="BE11" s="21" t="str">
        <f t="shared" si="2"/>
        <v>BUENO</v>
      </c>
      <c r="BF11" s="197" t="s">
        <v>192</v>
      </c>
      <c r="BG11" s="37">
        <f t="shared" si="7"/>
        <v>100</v>
      </c>
      <c r="BH11" s="37" t="str">
        <f t="shared" si="8"/>
        <v>100</v>
      </c>
      <c r="BI11" s="38" t="str">
        <f t="shared" si="9"/>
        <v>100</v>
      </c>
      <c r="BJ11" s="38" t="str">
        <f t="shared" si="10"/>
        <v>100</v>
      </c>
      <c r="BK11" s="37"/>
      <c r="BL11" s="37"/>
      <c r="BM11" s="39"/>
    </row>
    <row r="12" spans="1:65" ht="200.1" customHeight="1" x14ac:dyDescent="0.3">
      <c r="A12" s="109"/>
      <c r="B12" s="109"/>
      <c r="C12" s="109"/>
      <c r="D12" s="109"/>
      <c r="E12" s="109"/>
      <c r="F12" s="109"/>
      <c r="G12" s="109"/>
      <c r="H12" s="31" t="s">
        <v>145</v>
      </c>
      <c r="I12" s="111"/>
      <c r="J12" s="113"/>
      <c r="K12" s="114"/>
      <c r="L12" s="109"/>
      <c r="M12" s="114"/>
      <c r="N12" s="116"/>
      <c r="O12" s="117"/>
      <c r="P12" s="31">
        <v>4</v>
      </c>
      <c r="Q12" s="31"/>
      <c r="R12" s="31"/>
      <c r="S12" s="187"/>
      <c r="T12" s="187"/>
      <c r="U12" s="187"/>
      <c r="V12" s="187"/>
      <c r="W12" s="187"/>
      <c r="X12" s="32"/>
      <c r="Y12" s="114"/>
      <c r="Z12" s="109"/>
      <c r="AA12" s="114"/>
      <c r="AB12" s="109"/>
      <c r="AC12" s="117"/>
      <c r="AD12" s="107"/>
      <c r="AE12" s="33"/>
      <c r="AF12" s="33"/>
      <c r="AG12" s="31"/>
      <c r="AH12" s="31"/>
      <c r="AI12" s="31"/>
      <c r="AJ12" s="106"/>
      <c r="AK12" s="106"/>
      <c r="AL12" s="198"/>
      <c r="AM12" s="20"/>
      <c r="AN12" s="203"/>
      <c r="AO12" s="199"/>
      <c r="AP12" s="200"/>
      <c r="AQ12" s="201" t="s">
        <v>130</v>
      </c>
      <c r="AR12" s="200"/>
      <c r="AS12" s="201" t="s">
        <v>130</v>
      </c>
      <c r="AT12" s="199"/>
      <c r="AU12" s="202"/>
      <c r="AV12" s="199"/>
      <c r="AW12" s="20"/>
      <c r="AX12" s="20"/>
      <c r="AY12" s="20"/>
      <c r="AZ12" s="20" t="str">
        <f t="shared" si="0"/>
        <v/>
      </c>
      <c r="BA12" s="20"/>
      <c r="BB12" s="20" t="str">
        <f t="shared" si="1"/>
        <v/>
      </c>
      <c r="BC12" s="20"/>
      <c r="BD12" s="20" t="str">
        <f t="shared" si="11"/>
        <v/>
      </c>
      <c r="BE12" s="21" t="str">
        <f t="shared" si="2"/>
        <v xml:space="preserve">  </v>
      </c>
      <c r="BF12" s="204"/>
      <c r="BG12" s="37">
        <f t="shared" si="7"/>
        <v>0</v>
      </c>
      <c r="BH12" s="37" t="str">
        <f t="shared" si="8"/>
        <v/>
      </c>
      <c r="BI12" s="38" t="str">
        <f t="shared" si="9"/>
        <v>0</v>
      </c>
      <c r="BJ12" s="38" t="str">
        <f t="shared" si="10"/>
        <v>0</v>
      </c>
      <c r="BK12" s="37"/>
      <c r="BL12" s="37"/>
      <c r="BM12" s="39"/>
    </row>
    <row r="13" spans="1:65" ht="200.1" customHeight="1" x14ac:dyDescent="0.3">
      <c r="A13" s="109"/>
      <c r="B13" s="109"/>
      <c r="C13" s="109"/>
      <c r="D13" s="109"/>
      <c r="E13" s="109"/>
      <c r="F13" s="109"/>
      <c r="G13" s="109"/>
      <c r="H13" s="31">
        <v>0</v>
      </c>
      <c r="I13" s="111"/>
      <c r="J13" s="113"/>
      <c r="K13" s="114"/>
      <c r="L13" s="109"/>
      <c r="M13" s="114"/>
      <c r="N13" s="116"/>
      <c r="O13" s="117"/>
      <c r="P13" s="31">
        <v>5</v>
      </c>
      <c r="Q13" s="31"/>
      <c r="R13" s="31"/>
      <c r="S13" s="187"/>
      <c r="T13" s="187"/>
      <c r="U13" s="187"/>
      <c r="V13" s="187"/>
      <c r="W13" s="187"/>
      <c r="X13" s="32"/>
      <c r="Y13" s="114"/>
      <c r="Z13" s="109"/>
      <c r="AA13" s="114"/>
      <c r="AB13" s="109"/>
      <c r="AC13" s="117"/>
      <c r="AD13" s="107"/>
      <c r="AE13" s="33"/>
      <c r="AF13" s="33"/>
      <c r="AG13" s="31"/>
      <c r="AH13" s="31"/>
      <c r="AI13" s="31"/>
      <c r="AJ13" s="107"/>
      <c r="AK13" s="107"/>
      <c r="AL13" s="198"/>
      <c r="AM13" s="20"/>
      <c r="AN13" s="203"/>
      <c r="AO13" s="199"/>
      <c r="AP13" s="200"/>
      <c r="AQ13" s="201" t="s">
        <v>130</v>
      </c>
      <c r="AR13" s="200"/>
      <c r="AS13" s="201" t="s">
        <v>130</v>
      </c>
      <c r="AT13" s="199"/>
      <c r="AU13" s="202"/>
      <c r="AV13" s="199"/>
      <c r="AW13" s="20"/>
      <c r="AX13" s="20"/>
      <c r="AY13" s="20"/>
      <c r="AZ13" s="20" t="str">
        <f t="shared" si="0"/>
        <v/>
      </c>
      <c r="BA13" s="20"/>
      <c r="BB13" s="20" t="str">
        <f t="shared" si="1"/>
        <v/>
      </c>
      <c r="BC13" s="20"/>
      <c r="BD13" s="20" t="str">
        <f t="shared" si="11"/>
        <v/>
      </c>
      <c r="BE13" s="21" t="str">
        <f t="shared" si="2"/>
        <v xml:space="preserve">  </v>
      </c>
      <c r="BF13" s="204"/>
      <c r="BG13" s="37">
        <f t="shared" si="7"/>
        <v>0</v>
      </c>
      <c r="BH13" s="37" t="str">
        <f t="shared" si="8"/>
        <v/>
      </c>
      <c r="BI13" s="38" t="str">
        <f t="shared" si="9"/>
        <v>0</v>
      </c>
      <c r="BJ13" s="38" t="str">
        <f t="shared" si="10"/>
        <v>0</v>
      </c>
      <c r="BK13" s="37"/>
      <c r="BL13" s="37"/>
      <c r="BM13" s="39"/>
    </row>
    <row r="14" spans="1:65" ht="200.1" customHeight="1" thickBot="1" x14ac:dyDescent="0.35">
      <c r="A14" s="109"/>
      <c r="B14" s="109"/>
      <c r="C14" s="109"/>
      <c r="D14" s="109"/>
      <c r="E14" s="109"/>
      <c r="F14" s="109"/>
      <c r="G14" s="109"/>
      <c r="H14" s="31">
        <v>0</v>
      </c>
      <c r="I14" s="112"/>
      <c r="J14" s="113"/>
      <c r="K14" s="114"/>
      <c r="L14" s="109"/>
      <c r="M14" s="114"/>
      <c r="N14" s="116"/>
      <c r="O14" s="117"/>
      <c r="P14" s="31">
        <v>6</v>
      </c>
      <c r="Q14" s="31"/>
      <c r="R14" s="31"/>
      <c r="S14" s="187"/>
      <c r="T14" s="187"/>
      <c r="U14" s="187"/>
      <c r="V14" s="187"/>
      <c r="W14" s="187"/>
      <c r="X14" s="32"/>
      <c r="Y14" s="114"/>
      <c r="Z14" s="109"/>
      <c r="AA14" s="114"/>
      <c r="AB14" s="109"/>
      <c r="AC14" s="117"/>
      <c r="AD14" s="108"/>
      <c r="AE14" s="33"/>
      <c r="AF14" s="33"/>
      <c r="AG14" s="31"/>
      <c r="AH14" s="31"/>
      <c r="AI14" s="31"/>
      <c r="AJ14" s="108"/>
      <c r="AK14" s="108"/>
      <c r="AL14" s="205"/>
      <c r="AM14" s="206"/>
      <c r="AN14" s="207"/>
      <c r="AO14" s="208"/>
      <c r="AP14" s="209"/>
      <c r="AQ14" s="210" t="s">
        <v>130</v>
      </c>
      <c r="AR14" s="209"/>
      <c r="AS14" s="210" t="s">
        <v>130</v>
      </c>
      <c r="AT14" s="208"/>
      <c r="AU14" s="211"/>
      <c r="AV14" s="208"/>
      <c r="AW14" s="206"/>
      <c r="AX14" s="206"/>
      <c r="AY14" s="20"/>
      <c r="AZ14" s="20" t="str">
        <f t="shared" si="0"/>
        <v/>
      </c>
      <c r="BA14" s="20"/>
      <c r="BB14" s="20" t="str">
        <f t="shared" si="1"/>
        <v/>
      </c>
      <c r="BC14" s="20"/>
      <c r="BD14" s="20" t="str">
        <f t="shared" si="11"/>
        <v/>
      </c>
      <c r="BE14" s="21" t="str">
        <f t="shared" si="2"/>
        <v xml:space="preserve">  </v>
      </c>
      <c r="BF14" s="204"/>
      <c r="BG14" s="37">
        <f t="shared" si="7"/>
        <v>0</v>
      </c>
      <c r="BH14" s="37" t="str">
        <f t="shared" si="8"/>
        <v/>
      </c>
      <c r="BI14" s="38" t="str">
        <f t="shared" si="9"/>
        <v>0</v>
      </c>
      <c r="BJ14" s="38" t="str">
        <f t="shared" si="10"/>
        <v>0</v>
      </c>
      <c r="BK14" s="37"/>
      <c r="BL14" s="37"/>
      <c r="BM14" s="39"/>
    </row>
    <row r="15" spans="1:65" ht="200.1" customHeight="1" x14ac:dyDescent="0.3">
      <c r="A15" s="109" t="s">
        <v>99</v>
      </c>
      <c r="B15" s="109" t="s">
        <v>100</v>
      </c>
      <c r="C15" s="109" t="s">
        <v>101</v>
      </c>
      <c r="D15" s="109" t="s">
        <v>102</v>
      </c>
      <c r="E15" s="109" t="s">
        <v>146</v>
      </c>
      <c r="F15" s="109" t="s">
        <v>147</v>
      </c>
      <c r="G15" s="109" t="s">
        <v>148</v>
      </c>
      <c r="H15" s="31" t="s">
        <v>149</v>
      </c>
      <c r="I15" s="110" t="s">
        <v>150</v>
      </c>
      <c r="J15" s="113" t="s">
        <v>151</v>
      </c>
      <c r="K15" s="114" t="s">
        <v>152</v>
      </c>
      <c r="L15" s="115">
        <v>0.6</v>
      </c>
      <c r="M15" s="114" t="s">
        <v>110</v>
      </c>
      <c r="N15" s="116">
        <v>0.8</v>
      </c>
      <c r="O15" s="117" t="s">
        <v>111</v>
      </c>
      <c r="P15" s="31">
        <v>1</v>
      </c>
      <c r="Q15" s="31" t="s">
        <v>153</v>
      </c>
      <c r="R15" s="31" t="s">
        <v>52</v>
      </c>
      <c r="S15" s="187" t="s">
        <v>136</v>
      </c>
      <c r="T15" s="187" t="s">
        <v>154</v>
      </c>
      <c r="U15" s="187" t="s">
        <v>116</v>
      </c>
      <c r="V15" s="187" t="s">
        <v>137</v>
      </c>
      <c r="W15" s="187" t="s">
        <v>118</v>
      </c>
      <c r="X15" s="32" t="s">
        <v>155</v>
      </c>
      <c r="Y15" s="114" t="s">
        <v>109</v>
      </c>
      <c r="Z15" s="115">
        <v>0.3</v>
      </c>
      <c r="AA15" s="114" t="s">
        <v>121</v>
      </c>
      <c r="AB15" s="115">
        <v>0.52</v>
      </c>
      <c r="AC15" s="117" t="s">
        <v>121</v>
      </c>
      <c r="AD15" s="106" t="s">
        <v>122</v>
      </c>
      <c r="AE15" s="33"/>
      <c r="AF15" s="33"/>
      <c r="AG15" s="31"/>
      <c r="AH15" s="31" t="s">
        <v>156</v>
      </c>
      <c r="AI15" s="31" t="s">
        <v>157</v>
      </c>
      <c r="AJ15" s="106" t="s">
        <v>158</v>
      </c>
      <c r="AK15" s="106" t="s">
        <v>159</v>
      </c>
      <c r="AL15" s="188" t="s">
        <v>127</v>
      </c>
      <c r="AM15" s="189" t="s">
        <v>127</v>
      </c>
      <c r="AN15" s="190" t="s">
        <v>128</v>
      </c>
      <c r="AO15" s="191" t="s">
        <v>129</v>
      </c>
      <c r="AP15" s="212" t="s">
        <v>186</v>
      </c>
      <c r="AQ15" s="193" t="s">
        <v>130</v>
      </c>
      <c r="AR15" s="192" t="s">
        <v>128</v>
      </c>
      <c r="AS15" s="193" t="s">
        <v>130</v>
      </c>
      <c r="AT15" s="191" t="s">
        <v>131</v>
      </c>
      <c r="AU15" s="194" t="s">
        <v>131</v>
      </c>
      <c r="AV15" s="191" t="s">
        <v>131</v>
      </c>
      <c r="AW15" s="195" t="s">
        <v>132</v>
      </c>
      <c r="AX15" s="196" t="s">
        <v>160</v>
      </c>
      <c r="AY15" s="20" t="s">
        <v>131</v>
      </c>
      <c r="AZ15" s="20" t="str">
        <f t="shared" si="0"/>
        <v>NO APLICA</v>
      </c>
      <c r="BA15" s="20" t="s">
        <v>131</v>
      </c>
      <c r="BB15" s="20" t="str">
        <f t="shared" si="1"/>
        <v>NO APLICA</v>
      </c>
      <c r="BC15" s="20"/>
      <c r="BD15" s="20" t="str">
        <f t="shared" si="11"/>
        <v/>
      </c>
      <c r="BE15" s="21" t="str">
        <f t="shared" si="2"/>
        <v xml:space="preserve">  </v>
      </c>
      <c r="BF15" s="197" t="s">
        <v>193</v>
      </c>
      <c r="BG15" s="37">
        <f t="shared" si="7"/>
        <v>0</v>
      </c>
      <c r="BH15" s="37" t="str">
        <f t="shared" si="8"/>
        <v>NA</v>
      </c>
      <c r="BI15" s="38" t="str">
        <f t="shared" si="9"/>
        <v>NA</v>
      </c>
      <c r="BJ15" s="38" t="str">
        <f t="shared" si="10"/>
        <v>0</v>
      </c>
      <c r="BK15" s="37"/>
      <c r="BL15" s="37"/>
      <c r="BM15" s="39"/>
    </row>
    <row r="16" spans="1:65" ht="200.1" customHeight="1" x14ac:dyDescent="0.3">
      <c r="A16" s="109"/>
      <c r="B16" s="109"/>
      <c r="C16" s="109"/>
      <c r="D16" s="109"/>
      <c r="E16" s="109"/>
      <c r="F16" s="109"/>
      <c r="G16" s="109"/>
      <c r="H16" s="31" t="s">
        <v>161</v>
      </c>
      <c r="I16" s="111"/>
      <c r="J16" s="113"/>
      <c r="K16" s="114"/>
      <c r="L16" s="109"/>
      <c r="M16" s="114"/>
      <c r="N16" s="116"/>
      <c r="O16" s="117"/>
      <c r="P16" s="31">
        <v>2</v>
      </c>
      <c r="Q16" s="31" t="s">
        <v>162</v>
      </c>
      <c r="R16" s="31" t="s">
        <v>113</v>
      </c>
      <c r="S16" s="187" t="s">
        <v>114</v>
      </c>
      <c r="T16" s="187" t="s">
        <v>154</v>
      </c>
      <c r="U16" s="187" t="s">
        <v>116</v>
      </c>
      <c r="V16" s="187" t="s">
        <v>117</v>
      </c>
      <c r="W16" s="187" t="s">
        <v>118</v>
      </c>
      <c r="X16" s="32" t="s">
        <v>163</v>
      </c>
      <c r="Y16" s="114"/>
      <c r="Z16" s="109"/>
      <c r="AA16" s="114"/>
      <c r="AB16" s="109"/>
      <c r="AC16" s="117"/>
      <c r="AD16" s="107"/>
      <c r="AE16" s="33"/>
      <c r="AF16" s="33"/>
      <c r="AG16" s="31"/>
      <c r="AH16" s="31"/>
      <c r="AI16" s="31"/>
      <c r="AJ16" s="107"/>
      <c r="AK16" s="107"/>
      <c r="AL16" s="198" t="s">
        <v>127</v>
      </c>
      <c r="AM16" s="20" t="s">
        <v>127</v>
      </c>
      <c r="AN16" s="190" t="s">
        <v>128</v>
      </c>
      <c r="AO16" s="199"/>
      <c r="AP16" s="200"/>
      <c r="AQ16" s="201" t="s">
        <v>130</v>
      </c>
      <c r="AR16" s="200"/>
      <c r="AS16" s="201" t="s">
        <v>130</v>
      </c>
      <c r="AT16" s="199"/>
      <c r="AU16" s="202"/>
      <c r="AV16" s="199"/>
      <c r="AW16" s="195" t="s">
        <v>139</v>
      </c>
      <c r="AX16" s="196" t="s">
        <v>164</v>
      </c>
      <c r="AY16" s="20" t="s">
        <v>188</v>
      </c>
      <c r="AZ16" s="20" t="str">
        <f t="shared" si="0"/>
        <v>BUENO</v>
      </c>
      <c r="BA16" s="20" t="s">
        <v>175</v>
      </c>
      <c r="BB16" s="20" t="str">
        <f t="shared" si="1"/>
        <v>BUENO</v>
      </c>
      <c r="BC16" s="20" t="s">
        <v>189</v>
      </c>
      <c r="BD16" s="20" t="str">
        <f t="shared" si="11"/>
        <v>BUENO</v>
      </c>
      <c r="BE16" s="21" t="str">
        <f t="shared" si="2"/>
        <v>BUENO</v>
      </c>
      <c r="BF16" s="197" t="s">
        <v>194</v>
      </c>
      <c r="BG16" s="37">
        <f t="shared" si="7"/>
        <v>100</v>
      </c>
      <c r="BH16" s="37" t="str">
        <f t="shared" si="8"/>
        <v>100</v>
      </c>
      <c r="BI16" s="38" t="str">
        <f t="shared" si="9"/>
        <v>100</v>
      </c>
      <c r="BJ16" s="38" t="str">
        <f t="shared" si="10"/>
        <v>100</v>
      </c>
      <c r="BK16" s="37"/>
      <c r="BL16" s="37"/>
      <c r="BM16" s="39"/>
    </row>
    <row r="17" spans="1:65" ht="200.1" customHeight="1" x14ac:dyDescent="0.3">
      <c r="A17" s="109"/>
      <c r="B17" s="109"/>
      <c r="C17" s="109"/>
      <c r="D17" s="109"/>
      <c r="E17" s="109"/>
      <c r="F17" s="109"/>
      <c r="G17" s="109"/>
      <c r="H17" s="31" t="s">
        <v>165</v>
      </c>
      <c r="I17" s="111"/>
      <c r="J17" s="113"/>
      <c r="K17" s="114"/>
      <c r="L17" s="109"/>
      <c r="M17" s="114"/>
      <c r="N17" s="116"/>
      <c r="O17" s="117"/>
      <c r="P17" s="31">
        <v>3</v>
      </c>
      <c r="Q17" s="31"/>
      <c r="R17" s="31"/>
      <c r="S17" s="187"/>
      <c r="T17" s="187"/>
      <c r="U17" s="187"/>
      <c r="V17" s="187"/>
      <c r="W17" s="187"/>
      <c r="X17" s="32"/>
      <c r="Y17" s="114"/>
      <c r="Z17" s="109"/>
      <c r="AA17" s="114"/>
      <c r="AB17" s="109"/>
      <c r="AC17" s="117"/>
      <c r="AD17" s="107"/>
      <c r="AE17" s="33"/>
      <c r="AF17" s="33"/>
      <c r="AG17" s="31"/>
      <c r="AH17" s="31"/>
      <c r="AI17" s="31"/>
      <c r="AJ17" s="108"/>
      <c r="AK17" s="108"/>
      <c r="AL17" s="198"/>
      <c r="AM17" s="20"/>
      <c r="AN17" s="203"/>
      <c r="AO17" s="199"/>
      <c r="AP17" s="200"/>
      <c r="AQ17" s="201" t="s">
        <v>130</v>
      </c>
      <c r="AR17" s="200"/>
      <c r="AS17" s="201" t="s">
        <v>130</v>
      </c>
      <c r="AT17" s="199"/>
      <c r="AU17" s="202"/>
      <c r="AV17" s="199"/>
      <c r="AW17" s="20"/>
      <c r="AX17" s="20"/>
      <c r="AY17" s="20"/>
      <c r="AZ17" s="20" t="str">
        <f t="shared" si="0"/>
        <v/>
      </c>
      <c r="BA17" s="20"/>
      <c r="BB17" s="20" t="str">
        <f t="shared" si="1"/>
        <v/>
      </c>
      <c r="BC17" s="20"/>
      <c r="BD17" s="20" t="str">
        <f t="shared" si="11"/>
        <v/>
      </c>
      <c r="BE17" s="21" t="str">
        <f t="shared" si="2"/>
        <v xml:space="preserve">  </v>
      </c>
      <c r="BF17" s="204"/>
      <c r="BG17" s="37">
        <f t="shared" si="7"/>
        <v>0</v>
      </c>
      <c r="BH17" s="37" t="str">
        <f t="shared" si="8"/>
        <v/>
      </c>
      <c r="BI17" s="38" t="str">
        <f t="shared" si="9"/>
        <v>0</v>
      </c>
      <c r="BJ17" s="38" t="str">
        <f t="shared" si="10"/>
        <v>0</v>
      </c>
      <c r="BK17" s="37"/>
      <c r="BL17" s="37"/>
      <c r="BM17" s="39"/>
    </row>
    <row r="18" spans="1:65" ht="200.1" customHeight="1" x14ac:dyDescent="0.3">
      <c r="A18" s="109"/>
      <c r="B18" s="109"/>
      <c r="C18" s="109"/>
      <c r="D18" s="109"/>
      <c r="E18" s="109"/>
      <c r="F18" s="109"/>
      <c r="G18" s="109"/>
      <c r="H18" s="31" t="s">
        <v>166</v>
      </c>
      <c r="I18" s="111"/>
      <c r="J18" s="113"/>
      <c r="K18" s="114"/>
      <c r="L18" s="109"/>
      <c r="M18" s="114"/>
      <c r="N18" s="116"/>
      <c r="O18" s="117"/>
      <c r="P18" s="31">
        <v>4</v>
      </c>
      <c r="Q18" s="31"/>
      <c r="R18" s="31"/>
      <c r="S18" s="187"/>
      <c r="T18" s="187"/>
      <c r="U18" s="187"/>
      <c r="V18" s="187"/>
      <c r="W18" s="187"/>
      <c r="X18" s="32"/>
      <c r="Y18" s="114"/>
      <c r="Z18" s="109"/>
      <c r="AA18" s="114"/>
      <c r="AB18" s="109"/>
      <c r="AC18" s="117"/>
      <c r="AD18" s="107"/>
      <c r="AE18" s="33"/>
      <c r="AF18" s="33"/>
      <c r="AG18" s="31"/>
      <c r="AH18" s="31"/>
      <c r="AI18" s="31"/>
      <c r="AJ18" s="106"/>
      <c r="AK18" s="106"/>
      <c r="AL18" s="198"/>
      <c r="AM18" s="20"/>
      <c r="AN18" s="203"/>
      <c r="AO18" s="199"/>
      <c r="AP18" s="200"/>
      <c r="AQ18" s="201" t="s">
        <v>130</v>
      </c>
      <c r="AR18" s="200"/>
      <c r="AS18" s="201" t="s">
        <v>130</v>
      </c>
      <c r="AT18" s="199"/>
      <c r="AU18" s="202"/>
      <c r="AV18" s="199"/>
      <c r="AW18" s="20"/>
      <c r="AX18" s="20"/>
      <c r="AY18" s="20"/>
      <c r="AZ18" s="20" t="str">
        <f t="shared" si="0"/>
        <v/>
      </c>
      <c r="BA18" s="20"/>
      <c r="BB18" s="20" t="str">
        <f t="shared" si="1"/>
        <v/>
      </c>
      <c r="BC18" s="20"/>
      <c r="BD18" s="20" t="str">
        <f t="shared" si="11"/>
        <v/>
      </c>
      <c r="BE18" s="21" t="str">
        <f t="shared" si="2"/>
        <v xml:space="preserve">  </v>
      </c>
      <c r="BF18" s="204"/>
      <c r="BG18" s="37">
        <f t="shared" si="7"/>
        <v>0</v>
      </c>
      <c r="BH18" s="37" t="str">
        <f t="shared" si="8"/>
        <v/>
      </c>
      <c r="BI18" s="38" t="str">
        <f t="shared" si="9"/>
        <v>0</v>
      </c>
      <c r="BJ18" s="38" t="str">
        <f t="shared" si="10"/>
        <v>0</v>
      </c>
      <c r="BK18" s="37"/>
      <c r="BL18" s="37"/>
      <c r="BM18" s="39"/>
    </row>
    <row r="19" spans="1:65" ht="200.1" customHeight="1" x14ac:dyDescent="0.3">
      <c r="A19" s="109"/>
      <c r="B19" s="109"/>
      <c r="C19" s="109"/>
      <c r="D19" s="109"/>
      <c r="E19" s="109"/>
      <c r="F19" s="109"/>
      <c r="G19" s="109"/>
      <c r="H19" s="31">
        <v>0</v>
      </c>
      <c r="I19" s="111"/>
      <c r="J19" s="113"/>
      <c r="K19" s="114"/>
      <c r="L19" s="109"/>
      <c r="M19" s="114"/>
      <c r="N19" s="116"/>
      <c r="O19" s="117"/>
      <c r="P19" s="31">
        <v>5</v>
      </c>
      <c r="Q19" s="31"/>
      <c r="R19" s="31"/>
      <c r="S19" s="187"/>
      <c r="T19" s="187"/>
      <c r="U19" s="187"/>
      <c r="V19" s="187"/>
      <c r="W19" s="187"/>
      <c r="X19" s="32"/>
      <c r="Y19" s="114"/>
      <c r="Z19" s="109"/>
      <c r="AA19" s="114"/>
      <c r="AB19" s="109"/>
      <c r="AC19" s="117"/>
      <c r="AD19" s="107"/>
      <c r="AE19" s="33"/>
      <c r="AF19" s="33"/>
      <c r="AG19" s="31"/>
      <c r="AH19" s="31"/>
      <c r="AI19" s="31"/>
      <c r="AJ19" s="107"/>
      <c r="AK19" s="107"/>
      <c r="AL19" s="198"/>
      <c r="AM19" s="20"/>
      <c r="AN19" s="203"/>
      <c r="AO19" s="199"/>
      <c r="AP19" s="200"/>
      <c r="AQ19" s="201" t="s">
        <v>130</v>
      </c>
      <c r="AR19" s="200"/>
      <c r="AS19" s="201" t="s">
        <v>130</v>
      </c>
      <c r="AT19" s="199"/>
      <c r="AU19" s="202"/>
      <c r="AV19" s="199"/>
      <c r="AW19" s="20"/>
      <c r="AX19" s="20"/>
      <c r="AY19" s="20"/>
      <c r="AZ19" s="20" t="str">
        <f t="shared" si="0"/>
        <v/>
      </c>
      <c r="BA19" s="20"/>
      <c r="BB19" s="20" t="str">
        <f t="shared" si="1"/>
        <v/>
      </c>
      <c r="BC19" s="20"/>
      <c r="BD19" s="20" t="str">
        <f t="shared" si="11"/>
        <v/>
      </c>
      <c r="BE19" s="21" t="str">
        <f t="shared" si="2"/>
        <v xml:space="preserve">  </v>
      </c>
      <c r="BF19" s="204"/>
      <c r="BG19" s="37">
        <f t="shared" si="7"/>
        <v>0</v>
      </c>
      <c r="BH19" s="37" t="str">
        <f t="shared" si="8"/>
        <v/>
      </c>
      <c r="BI19" s="38" t="str">
        <f t="shared" si="9"/>
        <v>0</v>
      </c>
      <c r="BJ19" s="38" t="str">
        <f t="shared" si="10"/>
        <v>0</v>
      </c>
      <c r="BK19" s="37"/>
      <c r="BL19" s="37"/>
      <c r="BM19" s="39"/>
    </row>
    <row r="20" spans="1:65" ht="200.1" customHeight="1" thickBot="1" x14ac:dyDescent="0.35">
      <c r="A20" s="109"/>
      <c r="B20" s="109"/>
      <c r="C20" s="109"/>
      <c r="D20" s="109"/>
      <c r="E20" s="109"/>
      <c r="F20" s="109"/>
      <c r="G20" s="109"/>
      <c r="H20" s="31">
        <v>0</v>
      </c>
      <c r="I20" s="112"/>
      <c r="J20" s="113"/>
      <c r="K20" s="114"/>
      <c r="L20" s="109"/>
      <c r="M20" s="114"/>
      <c r="N20" s="116"/>
      <c r="O20" s="117"/>
      <c r="P20" s="31">
        <v>6</v>
      </c>
      <c r="Q20" s="31"/>
      <c r="R20" s="31"/>
      <c r="S20" s="187"/>
      <c r="T20" s="187"/>
      <c r="U20" s="187"/>
      <c r="V20" s="187"/>
      <c r="W20" s="187"/>
      <c r="X20" s="32"/>
      <c r="Y20" s="114"/>
      <c r="Z20" s="109"/>
      <c r="AA20" s="114"/>
      <c r="AB20" s="109"/>
      <c r="AC20" s="117"/>
      <c r="AD20" s="108"/>
      <c r="AE20" s="33"/>
      <c r="AF20" s="33"/>
      <c r="AG20" s="31"/>
      <c r="AH20" s="31"/>
      <c r="AI20" s="31"/>
      <c r="AJ20" s="108"/>
      <c r="AK20" s="108"/>
      <c r="AL20" s="205"/>
      <c r="AM20" s="206"/>
      <c r="AN20" s="207"/>
      <c r="AO20" s="208"/>
      <c r="AP20" s="209"/>
      <c r="AQ20" s="210" t="s">
        <v>130</v>
      </c>
      <c r="AR20" s="209"/>
      <c r="AS20" s="210" t="s">
        <v>130</v>
      </c>
      <c r="AT20" s="208"/>
      <c r="AU20" s="211"/>
      <c r="AV20" s="208"/>
      <c r="AW20" s="206"/>
      <c r="AX20" s="206"/>
      <c r="AY20" s="20"/>
      <c r="AZ20" s="20" t="str">
        <f t="shared" si="0"/>
        <v/>
      </c>
      <c r="BA20" s="20"/>
      <c r="BB20" s="20" t="str">
        <f t="shared" si="1"/>
        <v/>
      </c>
      <c r="BC20" s="20"/>
      <c r="BD20" s="20" t="str">
        <f t="shared" si="11"/>
        <v/>
      </c>
      <c r="BE20" s="21" t="str">
        <f t="shared" si="2"/>
        <v xml:space="preserve">  </v>
      </c>
      <c r="BF20" s="204"/>
      <c r="BG20" s="37">
        <f t="shared" si="7"/>
        <v>0</v>
      </c>
      <c r="BH20" s="37" t="str">
        <f t="shared" si="8"/>
        <v/>
      </c>
      <c r="BI20" s="38" t="str">
        <f t="shared" si="9"/>
        <v>0</v>
      </c>
      <c r="BJ20" s="38" t="str">
        <f t="shared" si="10"/>
        <v>0</v>
      </c>
      <c r="BK20" s="37"/>
      <c r="BL20" s="37"/>
      <c r="BM20" s="39"/>
    </row>
    <row r="21" spans="1:65" ht="39.75" hidden="1" customHeight="1" x14ac:dyDescent="0.3">
      <c r="AL21" s="213"/>
      <c r="AM21" s="213"/>
      <c r="AN21" s="214"/>
      <c r="AO21" s="215"/>
      <c r="AP21" s="216"/>
      <c r="AQ21" s="214"/>
      <c r="AR21" s="217"/>
      <c r="AS21" s="214"/>
      <c r="AT21" s="214"/>
      <c r="AU21" s="214"/>
      <c r="AV21" s="214"/>
      <c r="AW21" s="218"/>
      <c r="AX21" s="213"/>
      <c r="AY21" s="20"/>
      <c r="AZ21" s="20" t="str">
        <f t="shared" ref="AZ21" si="12">IF(AY21="Sí Aplicó las actividades de Control y Sí reporta evidencia","BUENO",IF(AY21="Sí Aplicó las actividades de Control/No reporta evidencia ","REGULAR",IF(AY21="No Aplicó las actividades de Control/No reporta evidencia","MALO",
IF(AY21="NO APLICA","NO APLICA",IF(AY21="","")))))</f>
        <v/>
      </c>
      <c r="BA21" s="20"/>
      <c r="BB21" s="20" t="str">
        <f t="shared" ref="BB21" si="13">IF(BA21="Resultado Indicador: BUENO + Evidencia","BUENO",
IF(BA21="Resultado Indicador: REGULAR + Evidencia","REGULAR",
IF(BA21="Resultado Indicador: MALO + Evidencia","MALO",
IF(BA21="Resultado Indicador: BUENO/No reporta Evidencia","REGULAR",
IF(BA21="Resultado Indicador: REGULAR/No reporta Evidencia","REGULAR",
IF(BA21="Resultado Indicador: MALO/No Reporta evidencia","MALO",
IF(BA21="NO APLICA","NO APLICA",
IF(BA21="",""))))))))</f>
        <v/>
      </c>
      <c r="BC21" s="20"/>
      <c r="BD21" s="20" t="str">
        <f t="shared" si="11"/>
        <v/>
      </c>
      <c r="BE21" s="21" t="str">
        <f t="shared" ref="BE21" si="14">IF(BG21&gt;=84,"BUENO",
IF(BG21&gt;=50,"REGULAR",
IF(BG21=0,"  ",
IF(BG21&lt;=50,"MALO"))))</f>
        <v xml:space="preserve">  </v>
      </c>
      <c r="BF21" s="204"/>
      <c r="BG21" s="37">
        <f t="shared" ref="BG21" si="15">((IF(AZ21="BUENO","100",IF(AZ21="REGULAR","75",IF(AZ21="MALO","50",IF(AZ21="NA","0",IF(AZ21="","0"))))))
+(IF(BB21="BUENO","100",IF(BB21="REGULAR","75",IF(BB21="MALO","50",IF(BB21="NA","NA",IF(BB21="","0"))))))
+(IF(BD21="BUENO","100",IF(BD21="MALO","50",IF(BD21="","0")))))
/((IF(AY21&lt;&gt;"NO APLICA","1"))+(IF(BA21&lt;&gt;"NO APLICA","1"))+IF(BC21&lt;&gt;"NO APLICA","1"))</f>
        <v>0</v>
      </c>
      <c r="BH21" s="37" t="str">
        <f t="shared" ref="BH21" si="16">((
IF(AZ21="BUENO","100",
IF(AZ21="REGULAR","50",
IF(AZ21="MALO","0",
IF(AZ21="NO APLICA","NA",
IF(AZ21="","")))))))</f>
        <v/>
      </c>
      <c r="BI21" s="38" t="str">
        <f t="shared" ref="BI21" si="17">IF(BB21="BUENO","100",
IF(BB21="REGULAR","50",
IF(BB21="MALO","0",
IF(BB21="NO APLICA","NA",
IF(BB21="","0")))))</f>
        <v>0</v>
      </c>
      <c r="BJ21" s="38" t="str">
        <f t="shared" ref="BJ21" si="18">IF(BD21="BUENO","100",
IF(BD21="MALO","0",
IF(BD21="NO APLICA","NA",
IF(BD21="","0"))))</f>
        <v>0</v>
      </c>
      <c r="BK21" s="37"/>
      <c r="BL21" s="37"/>
    </row>
    <row r="22" spans="1:65" ht="105" customHeight="1" thickBot="1" x14ac:dyDescent="0.25">
      <c r="AL22" s="219"/>
      <c r="AM22" s="219"/>
      <c r="AN22" s="219"/>
      <c r="AO22" s="220"/>
      <c r="AP22" s="221"/>
      <c r="AQ22" s="222"/>
      <c r="AR22" s="223"/>
      <c r="AS22" s="222"/>
      <c r="AT22" s="222"/>
      <c r="AU22" s="222"/>
      <c r="AV22" s="222"/>
      <c r="AW22" s="224"/>
      <c r="AX22" s="219"/>
      <c r="AY22" s="219"/>
      <c r="AZ22" s="219"/>
      <c r="BA22" s="219"/>
      <c r="BB22" s="219"/>
      <c r="BC22" s="219"/>
      <c r="BD22" s="219"/>
      <c r="BE22" s="219"/>
      <c r="BF22" s="224"/>
    </row>
    <row r="23" spans="1:65" ht="39.75" customHeight="1" x14ac:dyDescent="0.4">
      <c r="AL23" s="225"/>
      <c r="AM23" s="226"/>
      <c r="AN23" s="226"/>
      <c r="AO23" s="227"/>
      <c r="AP23" s="228"/>
      <c r="AQ23" s="227"/>
      <c r="AR23" s="229"/>
      <c r="AS23" s="227"/>
      <c r="AT23" s="227"/>
      <c r="AU23" s="227"/>
      <c r="AV23" s="227"/>
      <c r="AW23" s="230"/>
      <c r="AX23" s="231"/>
      <c r="AY23" s="232"/>
      <c r="AZ23" s="233"/>
      <c r="BA23" s="233"/>
      <c r="BB23" s="233"/>
      <c r="BC23" s="233"/>
      <c r="BD23" s="233"/>
      <c r="BE23" s="226"/>
      <c r="BF23" s="234"/>
    </row>
    <row r="24" spans="1:65" ht="20.25" x14ac:dyDescent="0.3">
      <c r="AL24" s="235"/>
      <c r="AM24" s="236"/>
      <c r="AN24" s="236"/>
      <c r="AO24" s="236"/>
      <c r="AP24" s="236"/>
      <c r="AQ24" s="236"/>
      <c r="AR24" s="236"/>
      <c r="AS24" s="237"/>
      <c r="AT24" s="237"/>
      <c r="AU24" s="237"/>
      <c r="AV24" s="237"/>
      <c r="AW24" s="238"/>
      <c r="AX24" s="239"/>
      <c r="AY24" s="240"/>
      <c r="AZ24" s="241"/>
      <c r="BA24" s="241"/>
      <c r="BB24" s="241"/>
      <c r="BC24" s="241"/>
      <c r="BD24" s="241"/>
      <c r="BE24" s="242"/>
      <c r="BF24" s="243"/>
    </row>
    <row r="25" spans="1:65" ht="77.25" customHeight="1" x14ac:dyDescent="0.3">
      <c r="AL25" s="235"/>
      <c r="AM25" s="236"/>
      <c r="AN25" s="236"/>
      <c r="AO25" s="236"/>
      <c r="AP25" s="236"/>
      <c r="AQ25" s="236"/>
      <c r="AR25" s="236"/>
      <c r="AS25" s="237"/>
      <c r="AT25" s="237"/>
      <c r="AU25" s="237"/>
      <c r="AV25" s="237"/>
      <c r="AW25" s="238"/>
      <c r="AX25" s="239"/>
      <c r="AY25" s="240"/>
      <c r="AZ25" s="241"/>
      <c r="BA25" s="241"/>
      <c r="BB25" s="241"/>
      <c r="BC25" s="241"/>
      <c r="BD25" s="241"/>
      <c r="BE25" s="242"/>
      <c r="BF25" s="243"/>
    </row>
    <row r="26" spans="1:65" ht="119.25" customHeight="1" x14ac:dyDescent="0.3">
      <c r="AL26" s="244"/>
      <c r="AM26" s="245"/>
      <c r="AN26" s="245"/>
      <c r="AO26" s="246"/>
      <c r="AP26" s="246"/>
      <c r="AQ26" s="246"/>
      <c r="AR26" s="246"/>
      <c r="AS26" s="247"/>
      <c r="AT26" s="247"/>
      <c r="AU26" s="247"/>
      <c r="AV26" s="247"/>
      <c r="AW26" s="248"/>
      <c r="AX26" s="249"/>
      <c r="AY26" s="240"/>
      <c r="AZ26" s="241"/>
      <c r="BA26" s="241"/>
      <c r="BB26" s="241"/>
      <c r="BC26" s="241"/>
      <c r="BD26" s="241"/>
      <c r="BE26" s="242"/>
      <c r="BF26" s="243"/>
    </row>
    <row r="27" spans="1:65" ht="14.45" customHeight="1" x14ac:dyDescent="0.2">
      <c r="AL27" s="250" t="s">
        <v>167</v>
      </c>
      <c r="AM27" s="251"/>
      <c r="AN27" s="251"/>
      <c r="AO27" s="251"/>
      <c r="AP27" s="251"/>
      <c r="AQ27" s="251"/>
      <c r="AR27" s="251"/>
      <c r="AS27" s="251"/>
      <c r="AT27" s="251"/>
      <c r="AU27" s="251"/>
      <c r="AV27" s="251"/>
      <c r="AW27" s="251"/>
      <c r="AX27" s="252"/>
      <c r="AY27" s="250" t="s">
        <v>168</v>
      </c>
      <c r="AZ27" s="251"/>
      <c r="BA27" s="251"/>
      <c r="BB27" s="251"/>
      <c r="BC27" s="251"/>
      <c r="BD27" s="251"/>
      <c r="BE27" s="251"/>
      <c r="BF27" s="252"/>
      <c r="BG27" s="40"/>
      <c r="BH27" s="40"/>
    </row>
    <row r="28" spans="1:65" ht="14.45" customHeight="1" x14ac:dyDescent="0.2">
      <c r="AL28" s="253"/>
      <c r="AM28" s="254"/>
      <c r="AN28" s="254"/>
      <c r="AO28" s="254"/>
      <c r="AP28" s="254"/>
      <c r="AQ28" s="254"/>
      <c r="AR28" s="254"/>
      <c r="AS28" s="254"/>
      <c r="AT28" s="254"/>
      <c r="AU28" s="254"/>
      <c r="AV28" s="254"/>
      <c r="AW28" s="254"/>
      <c r="AX28" s="255"/>
      <c r="AY28" s="253"/>
      <c r="AZ28" s="254"/>
      <c r="BA28" s="254"/>
      <c r="BB28" s="254"/>
      <c r="BC28" s="254"/>
      <c r="BD28" s="254"/>
      <c r="BE28" s="254"/>
      <c r="BF28" s="255"/>
      <c r="BG28" s="41"/>
      <c r="BH28" s="41"/>
    </row>
    <row r="29" spans="1:65" ht="81" customHeight="1" thickBot="1" x14ac:dyDescent="0.25">
      <c r="AL29" s="256" t="s">
        <v>169</v>
      </c>
      <c r="AM29" s="257"/>
      <c r="AN29" s="257"/>
      <c r="AO29" s="257"/>
      <c r="AP29" s="257"/>
      <c r="AQ29" s="257"/>
      <c r="AR29" s="257"/>
      <c r="AS29" s="257"/>
      <c r="AT29" s="257"/>
      <c r="AU29" s="257"/>
      <c r="AV29" s="257"/>
      <c r="AW29" s="257"/>
      <c r="AX29" s="258"/>
      <c r="AY29" s="259" t="s">
        <v>16</v>
      </c>
      <c r="AZ29" s="260"/>
      <c r="BA29" s="260"/>
      <c r="BB29" s="260"/>
      <c r="BC29" s="260"/>
      <c r="BD29" s="260"/>
      <c r="BE29" s="260"/>
      <c r="BF29" s="261"/>
    </row>
    <row r="30" spans="1:65" ht="54" customHeight="1" x14ac:dyDescent="0.4">
      <c r="BC30" s="34"/>
      <c r="BD30" s="34" t="s">
        <v>170</v>
      </c>
      <c r="BE30" s="35"/>
    </row>
    <row r="31" spans="1:65" ht="51" customHeight="1" x14ac:dyDescent="0.4">
      <c r="BC31" s="34"/>
      <c r="BD31" s="34" t="s">
        <v>170</v>
      </c>
      <c r="BE31" s="35"/>
    </row>
    <row r="32" spans="1:65" x14ac:dyDescent="0.4">
      <c r="AL32" s="262" t="s">
        <v>171</v>
      </c>
      <c r="BC32" s="34"/>
      <c r="BD32" s="34" t="s">
        <v>170</v>
      </c>
      <c r="BE32" s="35"/>
    </row>
    <row r="33" spans="38:57" x14ac:dyDescent="0.4">
      <c r="AL33" s="262" t="s">
        <v>172</v>
      </c>
      <c r="BC33" s="34"/>
      <c r="BD33" s="34" t="s">
        <v>170</v>
      </c>
      <c r="BE33" s="35"/>
    </row>
    <row r="34" spans="38:57" x14ac:dyDescent="0.4">
      <c r="AL34" s="262" t="s">
        <v>173</v>
      </c>
      <c r="BC34" s="34"/>
      <c r="BD34" s="34" t="s">
        <v>170</v>
      </c>
      <c r="BE34" s="35"/>
    </row>
    <row r="35" spans="38:57" ht="18" customHeight="1" x14ac:dyDescent="0.4">
      <c r="BC35" s="34"/>
      <c r="BD35" s="34" t="s">
        <v>170</v>
      </c>
      <c r="BE35" s="35"/>
    </row>
    <row r="36" spans="38:57" x14ac:dyDescent="0.4">
      <c r="BC36" s="34"/>
      <c r="BD36" s="34" t="s">
        <v>170</v>
      </c>
      <c r="BE36" s="35"/>
    </row>
    <row r="37" spans="38:57" x14ac:dyDescent="0.4">
      <c r="BC37" s="34"/>
      <c r="BD37" s="34" t="s">
        <v>170</v>
      </c>
      <c r="BE37" s="35"/>
    </row>
    <row r="38" spans="38:57" x14ac:dyDescent="0.4">
      <c r="BC38" s="34"/>
      <c r="BD38" s="34" t="s">
        <v>170</v>
      </c>
      <c r="BE38" s="35"/>
    </row>
    <row r="39" spans="38:57" x14ac:dyDescent="0.4">
      <c r="BC39" s="34"/>
      <c r="BD39" s="34" t="s">
        <v>170</v>
      </c>
      <c r="BE39" s="35"/>
    </row>
    <row r="40" spans="38:57" x14ac:dyDescent="0.4">
      <c r="BC40" s="34"/>
      <c r="BD40" s="34" t="s">
        <v>170</v>
      </c>
      <c r="BE40" s="35"/>
    </row>
    <row r="41" spans="38:57" x14ac:dyDescent="0.4">
      <c r="BC41" s="34"/>
      <c r="BD41" s="34" t="s">
        <v>170</v>
      </c>
      <c r="BE41" s="35"/>
    </row>
    <row r="42" spans="38:57" x14ac:dyDescent="0.4">
      <c r="BD42" s="45" t="s">
        <v>170</v>
      </c>
      <c r="BE42" s="45"/>
    </row>
    <row r="43" spans="38:57" x14ac:dyDescent="0.4">
      <c r="BD43" s="45" t="s">
        <v>170</v>
      </c>
      <c r="BE43" s="45"/>
    </row>
    <row r="44" spans="38:57" x14ac:dyDescent="0.4">
      <c r="BD44" s="45" t="s">
        <v>170</v>
      </c>
      <c r="BE44" s="45"/>
    </row>
    <row r="45" spans="38:57" x14ac:dyDescent="0.4">
      <c r="BD45" s="45" t="s">
        <v>170</v>
      </c>
      <c r="BE45" s="45"/>
    </row>
    <row r="46" spans="38:57" x14ac:dyDescent="0.4">
      <c r="BD46" s="45" t="s">
        <v>170</v>
      </c>
      <c r="BE46" s="45"/>
    </row>
    <row r="47" spans="38:57" x14ac:dyDescent="0.4">
      <c r="BD47" s="45" t="s">
        <v>170</v>
      </c>
      <c r="BE47" s="45"/>
    </row>
    <row r="48" spans="38:57" x14ac:dyDescent="0.4">
      <c r="BD48" s="45" t="s">
        <v>170</v>
      </c>
      <c r="BE48" s="45"/>
    </row>
    <row r="49" spans="56:57" x14ac:dyDescent="0.4">
      <c r="BD49" s="45" t="s">
        <v>170</v>
      </c>
      <c r="BE49" s="45"/>
    </row>
    <row r="50" spans="56:57" x14ac:dyDescent="0.4">
      <c r="BD50" s="45" t="s">
        <v>170</v>
      </c>
      <c r="BE50" s="45"/>
    </row>
    <row r="51" spans="56:57" x14ac:dyDescent="0.4">
      <c r="BD51" s="45" t="s">
        <v>170</v>
      </c>
      <c r="BE51" s="45"/>
    </row>
    <row r="52" spans="56:57" x14ac:dyDescent="0.4">
      <c r="BD52" s="45" t="s">
        <v>170</v>
      </c>
      <c r="BE52" s="45"/>
    </row>
    <row r="53" spans="56:57" x14ac:dyDescent="0.4">
      <c r="BD53" s="45" t="s">
        <v>170</v>
      </c>
      <c r="BE53" s="45"/>
    </row>
    <row r="54" spans="56:57" x14ac:dyDescent="0.4">
      <c r="BD54" s="45" t="s">
        <v>170</v>
      </c>
      <c r="BE54" s="45"/>
    </row>
    <row r="55" spans="56:57" x14ac:dyDescent="0.4">
      <c r="BD55" s="45" t="s">
        <v>170</v>
      </c>
      <c r="BE55" s="45"/>
    </row>
    <row r="56" spans="56:57" x14ac:dyDescent="0.4">
      <c r="BD56" s="45" t="s">
        <v>170</v>
      </c>
      <c r="BE56" s="45"/>
    </row>
    <row r="57" spans="56:57" x14ac:dyDescent="0.4">
      <c r="BD57" s="45" t="s">
        <v>170</v>
      </c>
      <c r="BE57" s="45"/>
    </row>
    <row r="58" spans="56:57" x14ac:dyDescent="0.4">
      <c r="BD58" s="45" t="s">
        <v>170</v>
      </c>
      <c r="BE58" s="45"/>
    </row>
    <row r="59" spans="56:57" x14ac:dyDescent="0.4">
      <c r="BD59" s="45" t="s">
        <v>170</v>
      </c>
      <c r="BE59" s="45"/>
    </row>
    <row r="60" spans="56:57" x14ac:dyDescent="0.4">
      <c r="BD60" s="45" t="s">
        <v>170</v>
      </c>
      <c r="BE60" s="45"/>
    </row>
    <row r="61" spans="56:57" x14ac:dyDescent="0.4">
      <c r="BD61" s="45" t="s">
        <v>170</v>
      </c>
      <c r="BE61" s="45"/>
    </row>
    <row r="62" spans="56:57" x14ac:dyDescent="0.4">
      <c r="BD62" s="45" t="s">
        <v>170</v>
      </c>
      <c r="BE62" s="45"/>
    </row>
    <row r="63" spans="56:57" x14ac:dyDescent="0.4">
      <c r="BD63" s="45" t="s">
        <v>170</v>
      </c>
      <c r="BE63" s="45"/>
    </row>
    <row r="64" spans="56:57" x14ac:dyDescent="0.4">
      <c r="BD64" s="45" t="s">
        <v>170</v>
      </c>
      <c r="BE64" s="45"/>
    </row>
    <row r="65" spans="56:57" x14ac:dyDescent="0.4">
      <c r="BD65" s="45" t="s">
        <v>170</v>
      </c>
      <c r="BE65" s="45"/>
    </row>
    <row r="66" spans="56:57" x14ac:dyDescent="0.4">
      <c r="BD66" s="45" t="s">
        <v>170</v>
      </c>
      <c r="BE66" s="45"/>
    </row>
    <row r="67" spans="56:57" x14ac:dyDescent="0.4">
      <c r="BD67" s="45" t="s">
        <v>170</v>
      </c>
      <c r="BE67" s="45"/>
    </row>
    <row r="68" spans="56:57" x14ac:dyDescent="0.4">
      <c r="BD68" s="45" t="s">
        <v>170</v>
      </c>
      <c r="BE68" s="45"/>
    </row>
    <row r="69" spans="56:57" x14ac:dyDescent="0.4">
      <c r="BD69" s="45" t="s">
        <v>170</v>
      </c>
      <c r="BE69" s="45"/>
    </row>
    <row r="70" spans="56:57" x14ac:dyDescent="0.4">
      <c r="BD70" s="45" t="s">
        <v>170</v>
      </c>
      <c r="BE70" s="45"/>
    </row>
    <row r="71" spans="56:57" x14ac:dyDescent="0.4">
      <c r="BD71" s="45" t="s">
        <v>170</v>
      </c>
      <c r="BE71" s="45"/>
    </row>
    <row r="72" spans="56:57" x14ac:dyDescent="0.4">
      <c r="BD72" s="45" t="s">
        <v>170</v>
      </c>
      <c r="BE72" s="45"/>
    </row>
    <row r="73" spans="56:57" x14ac:dyDescent="0.4">
      <c r="BD73" s="45" t="s">
        <v>170</v>
      </c>
      <c r="BE73" s="45"/>
    </row>
    <row r="74" spans="56:57" x14ac:dyDescent="0.4">
      <c r="BD74" s="45" t="s">
        <v>170</v>
      </c>
      <c r="BE74" s="45"/>
    </row>
    <row r="75" spans="56:57" x14ac:dyDescent="0.4">
      <c r="BD75" s="45" t="s">
        <v>170</v>
      </c>
      <c r="BE75" s="45"/>
    </row>
    <row r="76" spans="56:57" x14ac:dyDescent="0.4">
      <c r="BD76" s="45" t="s">
        <v>170</v>
      </c>
      <c r="BE76" s="45"/>
    </row>
    <row r="77" spans="56:57" x14ac:dyDescent="0.4">
      <c r="BD77" s="45" t="s">
        <v>170</v>
      </c>
      <c r="BE77" s="45"/>
    </row>
    <row r="78" spans="56:57" x14ac:dyDescent="0.4">
      <c r="BD78" s="45" t="s">
        <v>170</v>
      </c>
      <c r="BE78" s="45"/>
    </row>
    <row r="79" spans="56:57" x14ac:dyDescent="0.4">
      <c r="BD79" s="45" t="s">
        <v>170</v>
      </c>
      <c r="BE79" s="45"/>
    </row>
    <row r="80" spans="56:57" x14ac:dyDescent="0.4">
      <c r="BD80" s="45" t="s">
        <v>170</v>
      </c>
      <c r="BE80" s="45"/>
    </row>
    <row r="81" spans="56:57" x14ac:dyDescent="0.4">
      <c r="BD81" s="45" t="s">
        <v>170</v>
      </c>
      <c r="BE81" s="45"/>
    </row>
    <row r="82" spans="56:57" x14ac:dyDescent="0.4">
      <c r="BD82" s="45" t="s">
        <v>170</v>
      </c>
      <c r="BE82" s="45"/>
    </row>
    <row r="83" spans="56:57" x14ac:dyDescent="0.4">
      <c r="BD83" s="45" t="s">
        <v>170</v>
      </c>
      <c r="BE83" s="45"/>
    </row>
    <row r="84" spans="56:57" x14ac:dyDescent="0.4">
      <c r="BD84" s="45" t="s">
        <v>170</v>
      </c>
      <c r="BE84" s="45"/>
    </row>
    <row r="85" spans="56:57" x14ac:dyDescent="0.4">
      <c r="BD85" s="45" t="s">
        <v>170</v>
      </c>
      <c r="BE85" s="45"/>
    </row>
    <row r="86" spans="56:57" x14ac:dyDescent="0.4">
      <c r="BD86" s="45" t="s">
        <v>170</v>
      </c>
      <c r="BE86" s="45"/>
    </row>
    <row r="87" spans="56:57" x14ac:dyDescent="0.4">
      <c r="BD87" s="45" t="s">
        <v>170</v>
      </c>
      <c r="BE87" s="45"/>
    </row>
    <row r="88" spans="56:57" x14ac:dyDescent="0.4">
      <c r="BD88" s="45" t="s">
        <v>170</v>
      </c>
      <c r="BE88" s="45"/>
    </row>
    <row r="89" spans="56:57" x14ac:dyDescent="0.4">
      <c r="BD89" s="45" t="s">
        <v>170</v>
      </c>
      <c r="BE89" s="45"/>
    </row>
    <row r="90" spans="56:57" x14ac:dyDescent="0.4">
      <c r="BD90" s="45" t="s">
        <v>170</v>
      </c>
      <c r="BE90" s="45"/>
    </row>
    <row r="91" spans="56:57" x14ac:dyDescent="0.4">
      <c r="BD91" s="45" t="s">
        <v>170</v>
      </c>
      <c r="BE91" s="45"/>
    </row>
    <row r="92" spans="56:57" x14ac:dyDescent="0.4">
      <c r="BD92" s="45" t="s">
        <v>170</v>
      </c>
      <c r="BE92" s="45"/>
    </row>
    <row r="93" spans="56:57" x14ac:dyDescent="0.4">
      <c r="BD93" s="45" t="s">
        <v>170</v>
      </c>
      <c r="BE93" s="45"/>
    </row>
    <row r="94" spans="56:57" x14ac:dyDescent="0.4">
      <c r="BD94" s="45" t="s">
        <v>170</v>
      </c>
      <c r="BE94" s="45"/>
    </row>
    <row r="95" spans="56:57" x14ac:dyDescent="0.4">
      <c r="BD95" s="45" t="s">
        <v>170</v>
      </c>
      <c r="BE95" s="45"/>
    </row>
    <row r="96" spans="56:57" x14ac:dyDescent="0.4">
      <c r="BD96" s="45" t="s">
        <v>170</v>
      </c>
      <c r="BE96" s="45"/>
    </row>
    <row r="97" spans="56:57" x14ac:dyDescent="0.4">
      <c r="BD97" s="45" t="s">
        <v>170</v>
      </c>
      <c r="BE97" s="45"/>
    </row>
    <row r="98" spans="56:57" x14ac:dyDescent="0.4">
      <c r="BD98" s="45" t="s">
        <v>170</v>
      </c>
      <c r="BE98" s="45"/>
    </row>
    <row r="99" spans="56:57" x14ac:dyDescent="0.4">
      <c r="BD99" s="45" t="s">
        <v>170</v>
      </c>
      <c r="BE99" s="45"/>
    </row>
    <row r="100" spans="56:57" x14ac:dyDescent="0.4">
      <c r="BD100" s="45" t="s">
        <v>170</v>
      </c>
      <c r="BE100" s="45"/>
    </row>
    <row r="101" spans="56:57" x14ac:dyDescent="0.4">
      <c r="BD101" s="45" t="s">
        <v>170</v>
      </c>
      <c r="BE101" s="45"/>
    </row>
    <row r="102" spans="56:57" x14ac:dyDescent="0.4">
      <c r="BD102" s="45" t="s">
        <v>170</v>
      </c>
      <c r="BE102" s="45"/>
    </row>
    <row r="103" spans="56:57" x14ac:dyDescent="0.4">
      <c r="BD103" s="45" t="s">
        <v>170</v>
      </c>
      <c r="BE103" s="45"/>
    </row>
    <row r="104" spans="56:57" x14ac:dyDescent="0.4">
      <c r="BD104" s="45" t="s">
        <v>170</v>
      </c>
      <c r="BE104" s="45"/>
    </row>
    <row r="105" spans="56:57" x14ac:dyDescent="0.4">
      <c r="BD105" s="45" t="s">
        <v>170</v>
      </c>
      <c r="BE105" s="45"/>
    </row>
    <row r="106" spans="56:57" x14ac:dyDescent="0.4">
      <c r="BD106" s="45" t="s">
        <v>170</v>
      </c>
      <c r="BE106" s="45"/>
    </row>
    <row r="107" spans="56:57" x14ac:dyDescent="0.4">
      <c r="BD107" s="45" t="s">
        <v>170</v>
      </c>
      <c r="BE107" s="45"/>
    </row>
    <row r="108" spans="56:57" x14ac:dyDescent="0.4">
      <c r="BD108" s="45" t="s">
        <v>170</v>
      </c>
      <c r="BE108" s="45"/>
    </row>
    <row r="109" spans="56:57" x14ac:dyDescent="0.4">
      <c r="BD109" s="45" t="s">
        <v>170</v>
      </c>
      <c r="BE109" s="45"/>
    </row>
    <row r="110" spans="56:57" x14ac:dyDescent="0.4">
      <c r="BD110" s="45" t="s">
        <v>170</v>
      </c>
      <c r="BE110" s="45"/>
    </row>
    <row r="111" spans="56:57" x14ac:dyDescent="0.4">
      <c r="BD111" s="45" t="s">
        <v>170</v>
      </c>
      <c r="BE111" s="45"/>
    </row>
    <row r="112" spans="56:57" x14ac:dyDescent="0.4">
      <c r="BD112" s="45" t="s">
        <v>170</v>
      </c>
      <c r="BE112" s="45"/>
    </row>
    <row r="113" spans="56:57" x14ac:dyDescent="0.4">
      <c r="BD113" s="45" t="s">
        <v>170</v>
      </c>
      <c r="BE113" s="45"/>
    </row>
    <row r="114" spans="56:57" x14ac:dyDescent="0.4">
      <c r="BD114" s="45" t="s">
        <v>170</v>
      </c>
      <c r="BE114" s="45"/>
    </row>
    <row r="115" spans="56:57" x14ac:dyDescent="0.4">
      <c r="BD115" s="45" t="s">
        <v>170</v>
      </c>
      <c r="BE115" s="45"/>
    </row>
    <row r="116" spans="56:57" x14ac:dyDescent="0.4">
      <c r="BD116" s="45" t="s">
        <v>170</v>
      </c>
      <c r="BE116" s="45"/>
    </row>
    <row r="117" spans="56:57" x14ac:dyDescent="0.4">
      <c r="BD117" s="45" t="s">
        <v>170</v>
      </c>
      <c r="BE117" s="45"/>
    </row>
    <row r="118" spans="56:57" x14ac:dyDescent="0.4">
      <c r="BD118" s="45" t="s">
        <v>170</v>
      </c>
      <c r="BE118" s="45"/>
    </row>
    <row r="119" spans="56:57" x14ac:dyDescent="0.4">
      <c r="BD119" s="45" t="s">
        <v>170</v>
      </c>
      <c r="BE119" s="45"/>
    </row>
    <row r="120" spans="56:57" x14ac:dyDescent="0.4">
      <c r="BD120" s="45" t="s">
        <v>170</v>
      </c>
      <c r="BE120" s="45"/>
    </row>
    <row r="121" spans="56:57" x14ac:dyDescent="0.4">
      <c r="BD121" s="45" t="s">
        <v>170</v>
      </c>
      <c r="BE121" s="45"/>
    </row>
    <row r="122" spans="56:57" x14ac:dyDescent="0.4">
      <c r="BD122" s="45" t="s">
        <v>170</v>
      </c>
      <c r="BE122" s="45"/>
    </row>
    <row r="123" spans="56:57" x14ac:dyDescent="0.4">
      <c r="BD123" s="45" t="s">
        <v>170</v>
      </c>
      <c r="BE123" s="45"/>
    </row>
    <row r="124" spans="56:57" x14ac:dyDescent="0.4">
      <c r="BD124" s="45" t="s">
        <v>170</v>
      </c>
      <c r="BE124" s="45"/>
    </row>
    <row r="125" spans="56:57" x14ac:dyDescent="0.4">
      <c r="BD125" s="45" t="s">
        <v>170</v>
      </c>
      <c r="BE125" s="45"/>
    </row>
    <row r="126" spans="56:57" x14ac:dyDescent="0.4">
      <c r="BD126" s="45" t="s">
        <v>170</v>
      </c>
      <c r="BE126" s="45"/>
    </row>
    <row r="127" spans="56:57" x14ac:dyDescent="0.4">
      <c r="BD127" s="45" t="s">
        <v>170</v>
      </c>
      <c r="BE127" s="45"/>
    </row>
    <row r="128" spans="56:57" x14ac:dyDescent="0.4">
      <c r="BD128" s="45" t="s">
        <v>170</v>
      </c>
      <c r="BE128" s="45"/>
    </row>
    <row r="129" spans="56:57" x14ac:dyDescent="0.4">
      <c r="BD129" s="45" t="s">
        <v>170</v>
      </c>
      <c r="BE129" s="45"/>
    </row>
    <row r="130" spans="56:57" x14ac:dyDescent="0.4">
      <c r="BD130" s="45" t="s">
        <v>170</v>
      </c>
      <c r="BE130" s="45"/>
    </row>
    <row r="131" spans="56:57" x14ac:dyDescent="0.4">
      <c r="BD131" s="45" t="s">
        <v>170</v>
      </c>
      <c r="BE131" s="45"/>
    </row>
    <row r="132" spans="56:57" x14ac:dyDescent="0.4">
      <c r="BD132" s="45" t="s">
        <v>170</v>
      </c>
      <c r="BE132" s="45"/>
    </row>
    <row r="133" spans="56:57" x14ac:dyDescent="0.4">
      <c r="BD133" s="45" t="s">
        <v>170</v>
      </c>
      <c r="BE133" s="45"/>
    </row>
    <row r="134" spans="56:57" x14ac:dyDescent="0.4">
      <c r="BD134" s="45" t="s">
        <v>170</v>
      </c>
      <c r="BE134" s="45"/>
    </row>
    <row r="135" spans="56:57" x14ac:dyDescent="0.4">
      <c r="BD135" s="45" t="s">
        <v>170</v>
      </c>
      <c r="BE135" s="45"/>
    </row>
    <row r="136" spans="56:57" x14ac:dyDescent="0.4">
      <c r="BD136" s="45" t="s">
        <v>170</v>
      </c>
      <c r="BE136" s="45"/>
    </row>
    <row r="137" spans="56:57" x14ac:dyDescent="0.4">
      <c r="BD137" s="45" t="s">
        <v>170</v>
      </c>
      <c r="BE137" s="45"/>
    </row>
    <row r="138" spans="56:57" x14ac:dyDescent="0.4">
      <c r="BD138" s="45" t="s">
        <v>170</v>
      </c>
      <c r="BE138" s="45"/>
    </row>
    <row r="139" spans="56:57" x14ac:dyDescent="0.4">
      <c r="BD139" s="45" t="s">
        <v>170</v>
      </c>
      <c r="BE139" s="45"/>
    </row>
    <row r="140" spans="56:57" x14ac:dyDescent="0.4">
      <c r="BD140" s="45" t="s">
        <v>170</v>
      </c>
      <c r="BE140" s="45"/>
    </row>
    <row r="141" spans="56:57" x14ac:dyDescent="0.4">
      <c r="BD141" s="45" t="s">
        <v>170</v>
      </c>
      <c r="BE141" s="45"/>
    </row>
    <row r="142" spans="56:57" x14ac:dyDescent="0.4">
      <c r="BD142" s="45" t="s">
        <v>170</v>
      </c>
      <c r="BE142" s="45"/>
    </row>
    <row r="143" spans="56:57" x14ac:dyDescent="0.4">
      <c r="BD143" s="45" t="s">
        <v>170</v>
      </c>
      <c r="BE143" s="45"/>
    </row>
    <row r="144" spans="56:57" x14ac:dyDescent="0.4">
      <c r="BD144" s="45" t="s">
        <v>170</v>
      </c>
      <c r="BE144" s="45"/>
    </row>
    <row r="145" spans="56:57" x14ac:dyDescent="0.4">
      <c r="BD145" s="45" t="s">
        <v>170</v>
      </c>
      <c r="BE145" s="45"/>
    </row>
    <row r="146" spans="56:57" x14ac:dyDescent="0.4">
      <c r="BD146" s="45" t="s">
        <v>170</v>
      </c>
      <c r="BE146" s="45"/>
    </row>
    <row r="147" spans="56:57" x14ac:dyDescent="0.4">
      <c r="BD147" s="45" t="s">
        <v>170</v>
      </c>
      <c r="BE147" s="45"/>
    </row>
    <row r="148" spans="56:57" x14ac:dyDescent="0.4">
      <c r="BD148" s="45" t="s">
        <v>170</v>
      </c>
      <c r="BE148" s="45"/>
    </row>
    <row r="149" spans="56:57" x14ac:dyDescent="0.4">
      <c r="BD149" s="45" t="s">
        <v>170</v>
      </c>
      <c r="BE149" s="45"/>
    </row>
    <row r="150" spans="56:57" x14ac:dyDescent="0.4">
      <c r="BD150" s="45" t="s">
        <v>170</v>
      </c>
      <c r="BE150" s="45"/>
    </row>
    <row r="151" spans="56:57" x14ac:dyDescent="0.4">
      <c r="BD151" s="45" t="s">
        <v>170</v>
      </c>
      <c r="BE151" s="45"/>
    </row>
    <row r="152" spans="56:57" x14ac:dyDescent="0.4">
      <c r="BD152" s="45" t="s">
        <v>170</v>
      </c>
      <c r="BE152" s="45"/>
    </row>
    <row r="153" spans="56:57" x14ac:dyDescent="0.4">
      <c r="BD153" s="45" t="s">
        <v>170</v>
      </c>
      <c r="BE153" s="45"/>
    </row>
    <row r="154" spans="56:57" x14ac:dyDescent="0.4">
      <c r="BD154" s="45" t="s">
        <v>170</v>
      </c>
      <c r="BE154" s="45"/>
    </row>
    <row r="155" spans="56:57" x14ac:dyDescent="0.4">
      <c r="BD155" s="45" t="s">
        <v>170</v>
      </c>
      <c r="BE155" s="45"/>
    </row>
    <row r="156" spans="56:57" x14ac:dyDescent="0.4">
      <c r="BD156" s="45" t="s">
        <v>170</v>
      </c>
      <c r="BE156" s="45"/>
    </row>
    <row r="157" spans="56:57" x14ac:dyDescent="0.4">
      <c r="BD157" s="45" t="s">
        <v>170</v>
      </c>
      <c r="BE157" s="45"/>
    </row>
    <row r="158" spans="56:57" x14ac:dyDescent="0.4">
      <c r="BD158" s="45" t="s">
        <v>170</v>
      </c>
      <c r="BE158" s="45"/>
    </row>
    <row r="159" spans="56:57" x14ac:dyDescent="0.4">
      <c r="BD159" s="45" t="s">
        <v>170</v>
      </c>
      <c r="BE159" s="45"/>
    </row>
    <row r="160" spans="56:57" x14ac:dyDescent="0.4">
      <c r="BD160" s="45" t="s">
        <v>170</v>
      </c>
      <c r="BE160" s="45"/>
    </row>
    <row r="161" spans="56:57" x14ac:dyDescent="0.4">
      <c r="BD161" s="45" t="s">
        <v>170</v>
      </c>
      <c r="BE161" s="45"/>
    </row>
    <row r="162" spans="56:57" x14ac:dyDescent="0.4">
      <c r="BD162" s="45" t="s">
        <v>170</v>
      </c>
      <c r="BE162" s="45"/>
    </row>
    <row r="163" spans="56:57" x14ac:dyDescent="0.4">
      <c r="BD163" s="45" t="s">
        <v>170</v>
      </c>
      <c r="BE163" s="45"/>
    </row>
    <row r="164" spans="56:57" x14ac:dyDescent="0.4">
      <c r="BD164" s="45" t="s">
        <v>170</v>
      </c>
      <c r="BE164" s="45"/>
    </row>
    <row r="165" spans="56:57" x14ac:dyDescent="0.4">
      <c r="BD165" s="45" t="s">
        <v>170</v>
      </c>
      <c r="BE165" s="45"/>
    </row>
    <row r="166" spans="56:57" x14ac:dyDescent="0.4">
      <c r="BD166" s="45" t="s">
        <v>170</v>
      </c>
      <c r="BE166" s="45"/>
    </row>
    <row r="167" spans="56:57" x14ac:dyDescent="0.4">
      <c r="BD167" s="45" t="s">
        <v>170</v>
      </c>
      <c r="BE167" s="45"/>
    </row>
    <row r="168" spans="56:57" x14ac:dyDescent="0.4">
      <c r="BD168" s="45" t="s">
        <v>170</v>
      </c>
      <c r="BE168" s="45"/>
    </row>
    <row r="169" spans="56:57" x14ac:dyDescent="0.4">
      <c r="BD169" s="45" t="s">
        <v>170</v>
      </c>
      <c r="BE169" s="45"/>
    </row>
    <row r="170" spans="56:57" x14ac:dyDescent="0.4">
      <c r="BD170" s="45" t="s">
        <v>170</v>
      </c>
      <c r="BE170" s="45"/>
    </row>
    <row r="171" spans="56:57" x14ac:dyDescent="0.4">
      <c r="BD171" s="45" t="s">
        <v>170</v>
      </c>
      <c r="BE171" s="45"/>
    </row>
    <row r="172" spans="56:57" x14ac:dyDescent="0.4">
      <c r="BD172" s="45" t="s">
        <v>170</v>
      </c>
      <c r="BE172" s="45"/>
    </row>
    <row r="173" spans="56:57" x14ac:dyDescent="0.4">
      <c r="BD173" s="45" t="s">
        <v>170</v>
      </c>
      <c r="BE173" s="45"/>
    </row>
    <row r="174" spans="56:57" x14ac:dyDescent="0.4">
      <c r="BD174" s="45" t="s">
        <v>170</v>
      </c>
      <c r="BE174" s="45"/>
    </row>
    <row r="175" spans="56:57" x14ac:dyDescent="0.4">
      <c r="BD175" s="45" t="s">
        <v>170</v>
      </c>
      <c r="BE175" s="45"/>
    </row>
    <row r="176" spans="56:57" x14ac:dyDescent="0.4">
      <c r="BD176" s="45" t="s">
        <v>170</v>
      </c>
      <c r="BE176" s="45"/>
    </row>
    <row r="177" spans="56:57" x14ac:dyDescent="0.4">
      <c r="BD177" s="45" t="s">
        <v>170</v>
      </c>
      <c r="BE177" s="45"/>
    </row>
    <row r="178" spans="56:57" x14ac:dyDescent="0.4">
      <c r="BD178" s="45" t="s">
        <v>170</v>
      </c>
      <c r="BE178" s="45"/>
    </row>
    <row r="179" spans="56:57" x14ac:dyDescent="0.4">
      <c r="BD179" s="45" t="s">
        <v>170</v>
      </c>
      <c r="BE179" s="45"/>
    </row>
    <row r="180" spans="56:57" x14ac:dyDescent="0.4">
      <c r="BD180" s="45" t="s">
        <v>170</v>
      </c>
      <c r="BE180" s="45"/>
    </row>
    <row r="181" spans="56:57" x14ac:dyDescent="0.4">
      <c r="BD181" s="45" t="s">
        <v>170</v>
      </c>
      <c r="BE181" s="45"/>
    </row>
    <row r="182" spans="56:57" x14ac:dyDescent="0.4">
      <c r="BD182" s="45" t="s">
        <v>170</v>
      </c>
      <c r="BE182" s="45"/>
    </row>
    <row r="183" spans="56:57" x14ac:dyDescent="0.4">
      <c r="BD183" s="45" t="s">
        <v>170</v>
      </c>
      <c r="BE183" s="45"/>
    </row>
    <row r="184" spans="56:57" x14ac:dyDescent="0.4">
      <c r="BD184" s="45" t="s">
        <v>170</v>
      </c>
      <c r="BE184" s="45"/>
    </row>
    <row r="185" spans="56:57" x14ac:dyDescent="0.4">
      <c r="BD185" s="45" t="s">
        <v>170</v>
      </c>
      <c r="BE185" s="45"/>
    </row>
    <row r="186" spans="56:57" x14ac:dyDescent="0.4">
      <c r="BD186" s="45" t="s">
        <v>170</v>
      </c>
      <c r="BE186" s="45"/>
    </row>
    <row r="187" spans="56:57" x14ac:dyDescent="0.4">
      <c r="BD187" s="45" t="s">
        <v>170</v>
      </c>
      <c r="BE187" s="45"/>
    </row>
    <row r="188" spans="56:57" x14ac:dyDescent="0.4">
      <c r="BD188" s="45" t="s">
        <v>170</v>
      </c>
      <c r="BE188" s="45"/>
    </row>
    <row r="189" spans="56:57" x14ac:dyDescent="0.4">
      <c r="BD189" s="45" t="s">
        <v>170</v>
      </c>
      <c r="BE189" s="45"/>
    </row>
    <row r="190" spans="56:57" x14ac:dyDescent="0.4">
      <c r="BD190" s="45" t="s">
        <v>170</v>
      </c>
      <c r="BE190" s="45"/>
    </row>
    <row r="191" spans="56:57" x14ac:dyDescent="0.4">
      <c r="BD191" s="45" t="s">
        <v>170</v>
      </c>
      <c r="BE191" s="45"/>
    </row>
    <row r="192" spans="56:57" x14ac:dyDescent="0.4">
      <c r="BD192" s="45" t="s">
        <v>170</v>
      </c>
      <c r="BE192" s="45"/>
    </row>
    <row r="193" spans="56:57" x14ac:dyDescent="0.4">
      <c r="BD193" s="45" t="s">
        <v>170</v>
      </c>
      <c r="BE193" s="45"/>
    </row>
    <row r="194" spans="56:57" x14ac:dyDescent="0.4">
      <c r="BD194" s="45" t="s">
        <v>170</v>
      </c>
      <c r="BE194" s="45"/>
    </row>
    <row r="195" spans="56:57" x14ac:dyDescent="0.4">
      <c r="BD195" s="45" t="s">
        <v>170</v>
      </c>
      <c r="BE195" s="45"/>
    </row>
    <row r="196" spans="56:57" x14ac:dyDescent="0.4">
      <c r="BD196" s="45" t="s">
        <v>170</v>
      </c>
      <c r="BE196" s="45"/>
    </row>
    <row r="197" spans="56:57" x14ac:dyDescent="0.4">
      <c r="BD197" s="45" t="s">
        <v>170</v>
      </c>
      <c r="BE197" s="45"/>
    </row>
    <row r="198" spans="56:57" x14ac:dyDescent="0.4">
      <c r="BD198" s="45" t="s">
        <v>170</v>
      </c>
      <c r="BE198" s="45"/>
    </row>
    <row r="199" spans="56:57" x14ac:dyDescent="0.4">
      <c r="BD199" s="45" t="s">
        <v>170</v>
      </c>
      <c r="BE199" s="45"/>
    </row>
    <row r="200" spans="56:57" x14ac:dyDescent="0.4">
      <c r="BD200" s="45" t="s">
        <v>170</v>
      </c>
      <c r="BE200" s="45"/>
    </row>
    <row r="201" spans="56:57" x14ac:dyDescent="0.4">
      <c r="BD201" s="45" t="s">
        <v>170</v>
      </c>
      <c r="BE201" s="45"/>
    </row>
    <row r="202" spans="56:57" x14ac:dyDescent="0.4">
      <c r="BD202" s="45" t="s">
        <v>170</v>
      </c>
      <c r="BE202" s="45"/>
    </row>
    <row r="203" spans="56:57" x14ac:dyDescent="0.4">
      <c r="BD203" s="45" t="s">
        <v>170</v>
      </c>
      <c r="BE203" s="45"/>
    </row>
    <row r="204" spans="56:57" x14ac:dyDescent="0.4">
      <c r="BD204" s="45" t="s">
        <v>170</v>
      </c>
      <c r="BE204" s="45"/>
    </row>
    <row r="205" spans="56:57" x14ac:dyDescent="0.4">
      <c r="BD205" s="45" t="s">
        <v>170</v>
      </c>
      <c r="BE205" s="45"/>
    </row>
    <row r="206" spans="56:57" x14ac:dyDescent="0.4">
      <c r="BD206" s="45" t="s">
        <v>170</v>
      </c>
      <c r="BE206" s="45"/>
    </row>
    <row r="207" spans="56:57" x14ac:dyDescent="0.4">
      <c r="BD207" s="45" t="s">
        <v>170</v>
      </c>
      <c r="BE207" s="45"/>
    </row>
    <row r="208" spans="56:57" x14ac:dyDescent="0.4">
      <c r="BD208" s="45" t="s">
        <v>170</v>
      </c>
      <c r="BE208" s="45"/>
    </row>
    <row r="209" spans="56:57" x14ac:dyDescent="0.4">
      <c r="BD209" s="45" t="s">
        <v>170</v>
      </c>
      <c r="BE209" s="45"/>
    </row>
    <row r="210" spans="56:57" x14ac:dyDescent="0.4">
      <c r="BD210" s="45" t="s">
        <v>170</v>
      </c>
      <c r="BE210" s="45"/>
    </row>
    <row r="211" spans="56:57" x14ac:dyDescent="0.4">
      <c r="BD211" s="45" t="s">
        <v>170</v>
      </c>
      <c r="BE211" s="45"/>
    </row>
    <row r="212" spans="56:57" x14ac:dyDescent="0.4">
      <c r="BD212" s="45" t="s">
        <v>170</v>
      </c>
      <c r="BE212" s="45"/>
    </row>
    <row r="213" spans="56:57" x14ac:dyDescent="0.4">
      <c r="BD213" s="45" t="s">
        <v>170</v>
      </c>
      <c r="BE213" s="45"/>
    </row>
    <row r="214" spans="56:57" x14ac:dyDescent="0.4">
      <c r="BD214" s="45" t="s">
        <v>170</v>
      </c>
      <c r="BE214" s="45"/>
    </row>
    <row r="215" spans="56:57" x14ac:dyDescent="0.4">
      <c r="BD215" s="45" t="s">
        <v>170</v>
      </c>
      <c r="BE215" s="45"/>
    </row>
    <row r="216" spans="56:57" x14ac:dyDescent="0.4">
      <c r="BD216" s="45" t="s">
        <v>170</v>
      </c>
      <c r="BE216" s="45"/>
    </row>
    <row r="217" spans="56:57" x14ac:dyDescent="0.4">
      <c r="BD217" s="45" t="s">
        <v>170</v>
      </c>
      <c r="BE217" s="45"/>
    </row>
    <row r="218" spans="56:57" x14ac:dyDescent="0.4">
      <c r="BD218" s="45" t="s">
        <v>170</v>
      </c>
      <c r="BE218" s="45"/>
    </row>
    <row r="219" spans="56:57" x14ac:dyDescent="0.4">
      <c r="BD219" s="45" t="s">
        <v>170</v>
      </c>
      <c r="BE219" s="45"/>
    </row>
    <row r="220" spans="56:57" x14ac:dyDescent="0.4">
      <c r="BD220" s="45" t="s">
        <v>170</v>
      </c>
      <c r="BE220" s="45"/>
    </row>
    <row r="221" spans="56:57" x14ac:dyDescent="0.4">
      <c r="BD221" s="45" t="s">
        <v>170</v>
      </c>
      <c r="BE221" s="45"/>
    </row>
    <row r="222" spans="56:57" x14ac:dyDescent="0.4">
      <c r="BD222" s="45" t="s">
        <v>170</v>
      </c>
      <c r="BE222" s="45"/>
    </row>
    <row r="223" spans="56:57" x14ac:dyDescent="0.4">
      <c r="BD223" s="45" t="s">
        <v>170</v>
      </c>
      <c r="BE223" s="45"/>
    </row>
    <row r="224" spans="56:57" x14ac:dyDescent="0.4">
      <c r="BD224" s="45" t="s">
        <v>170</v>
      </c>
      <c r="BE224" s="45"/>
    </row>
    <row r="225" spans="56:57" x14ac:dyDescent="0.4">
      <c r="BD225" s="45" t="s">
        <v>170</v>
      </c>
      <c r="BE225" s="45"/>
    </row>
    <row r="226" spans="56:57" x14ac:dyDescent="0.4">
      <c r="BD226" s="45" t="s">
        <v>170</v>
      </c>
      <c r="BE226" s="45"/>
    </row>
    <row r="227" spans="56:57" x14ac:dyDescent="0.4">
      <c r="BD227" s="45" t="s">
        <v>170</v>
      </c>
      <c r="BE227" s="45"/>
    </row>
    <row r="228" spans="56:57" x14ac:dyDescent="0.4">
      <c r="BD228" s="45" t="s">
        <v>170</v>
      </c>
      <c r="BE228" s="45"/>
    </row>
    <row r="229" spans="56:57" x14ac:dyDescent="0.4">
      <c r="BD229" s="45" t="s">
        <v>170</v>
      </c>
      <c r="BE229" s="45"/>
    </row>
    <row r="230" spans="56:57" x14ac:dyDescent="0.4">
      <c r="BD230" s="45" t="s">
        <v>170</v>
      </c>
      <c r="BE230" s="45"/>
    </row>
    <row r="231" spans="56:57" x14ac:dyDescent="0.4">
      <c r="BD231" s="45" t="s">
        <v>170</v>
      </c>
      <c r="BE231" s="45"/>
    </row>
    <row r="232" spans="56:57" x14ac:dyDescent="0.4">
      <c r="BD232" s="45" t="s">
        <v>170</v>
      </c>
      <c r="BE232" s="45"/>
    </row>
    <row r="233" spans="56:57" x14ac:dyDescent="0.4">
      <c r="BD233" s="45" t="s">
        <v>170</v>
      </c>
      <c r="BE233" s="45"/>
    </row>
    <row r="234" spans="56:57" x14ac:dyDescent="0.4">
      <c r="BD234" s="45" t="s">
        <v>170</v>
      </c>
      <c r="BE234" s="45"/>
    </row>
    <row r="235" spans="56:57" x14ac:dyDescent="0.4">
      <c r="BD235" s="45" t="s">
        <v>170</v>
      </c>
      <c r="BE235" s="45"/>
    </row>
    <row r="236" spans="56:57" x14ac:dyDescent="0.4">
      <c r="BD236" s="45" t="s">
        <v>170</v>
      </c>
      <c r="BE236" s="45"/>
    </row>
    <row r="237" spans="56:57" x14ac:dyDescent="0.4">
      <c r="BD237" s="45" t="s">
        <v>170</v>
      </c>
      <c r="BE237" s="45"/>
    </row>
    <row r="238" spans="56:57" x14ac:dyDescent="0.4">
      <c r="BD238" s="45" t="s">
        <v>170</v>
      </c>
      <c r="BE238" s="45"/>
    </row>
    <row r="239" spans="56:57" x14ac:dyDescent="0.4">
      <c r="BD239" s="45" t="s">
        <v>170</v>
      </c>
      <c r="BE239" s="45"/>
    </row>
    <row r="240" spans="56:57" x14ac:dyDescent="0.4">
      <c r="BD240" s="45" t="s">
        <v>170</v>
      </c>
      <c r="BE240" s="45"/>
    </row>
    <row r="241" spans="56:57" x14ac:dyDescent="0.4">
      <c r="BD241" s="45" t="s">
        <v>170</v>
      </c>
      <c r="BE241" s="45"/>
    </row>
    <row r="242" spans="56:57" x14ac:dyDescent="0.4">
      <c r="BD242" s="45" t="s">
        <v>170</v>
      </c>
      <c r="BE242" s="45"/>
    </row>
    <row r="243" spans="56:57" x14ac:dyDescent="0.4">
      <c r="BD243" s="45" t="s">
        <v>170</v>
      </c>
      <c r="BE243" s="45"/>
    </row>
    <row r="244" spans="56:57" x14ac:dyDescent="0.4">
      <c r="BD244" s="45" t="s">
        <v>170</v>
      </c>
      <c r="BE244" s="45"/>
    </row>
    <row r="245" spans="56:57" x14ac:dyDescent="0.4">
      <c r="BD245" s="45" t="s">
        <v>170</v>
      </c>
      <c r="BE245" s="45"/>
    </row>
    <row r="246" spans="56:57" x14ac:dyDescent="0.4">
      <c r="BD246" s="45" t="s">
        <v>170</v>
      </c>
      <c r="BE246" s="45"/>
    </row>
    <row r="247" spans="56:57" x14ac:dyDescent="0.4">
      <c r="BD247" s="45" t="s">
        <v>170</v>
      </c>
      <c r="BE247" s="45"/>
    </row>
    <row r="248" spans="56:57" x14ac:dyDescent="0.4">
      <c r="BD248" s="45" t="s">
        <v>170</v>
      </c>
      <c r="BE248" s="45"/>
    </row>
    <row r="249" spans="56:57" x14ac:dyDescent="0.4">
      <c r="BD249" s="45" t="s">
        <v>170</v>
      </c>
      <c r="BE249" s="45"/>
    </row>
    <row r="250" spans="56:57" x14ac:dyDescent="0.4">
      <c r="BD250" s="45" t="s">
        <v>170</v>
      </c>
      <c r="BE250" s="45"/>
    </row>
    <row r="251" spans="56:57" x14ac:dyDescent="0.4">
      <c r="BD251" s="45" t="s">
        <v>170</v>
      </c>
      <c r="BE251" s="45"/>
    </row>
    <row r="252" spans="56:57" x14ac:dyDescent="0.4">
      <c r="BD252" s="45" t="s">
        <v>170</v>
      </c>
      <c r="BE252" s="45"/>
    </row>
    <row r="253" spans="56:57" x14ac:dyDescent="0.4">
      <c r="BD253" s="45" t="s">
        <v>170</v>
      </c>
      <c r="BE253" s="45"/>
    </row>
    <row r="254" spans="56:57" x14ac:dyDescent="0.4">
      <c r="BD254" s="45" t="s">
        <v>170</v>
      </c>
      <c r="BE254" s="45"/>
    </row>
    <row r="255" spans="56:57" x14ac:dyDescent="0.4">
      <c r="BD255" s="45" t="s">
        <v>170</v>
      </c>
      <c r="BE255" s="45"/>
    </row>
    <row r="256" spans="56:57" x14ac:dyDescent="0.4">
      <c r="BD256" s="45" t="s">
        <v>170</v>
      </c>
      <c r="BE256" s="45"/>
    </row>
    <row r="257" spans="56:57" x14ac:dyDescent="0.4">
      <c r="BD257" s="45" t="s">
        <v>170</v>
      </c>
      <c r="BE257" s="45"/>
    </row>
    <row r="258" spans="56:57" x14ac:dyDescent="0.4">
      <c r="BD258" s="45" t="s">
        <v>170</v>
      </c>
      <c r="BE258" s="45"/>
    </row>
    <row r="259" spans="56:57" x14ac:dyDescent="0.4">
      <c r="BD259" s="45" t="s">
        <v>170</v>
      </c>
      <c r="BE259" s="45"/>
    </row>
    <row r="260" spans="56:57" x14ac:dyDescent="0.4">
      <c r="BD260" s="45" t="s">
        <v>170</v>
      </c>
      <c r="BE260" s="45"/>
    </row>
    <row r="261" spans="56:57" x14ac:dyDescent="0.4">
      <c r="BD261" s="45" t="s">
        <v>170</v>
      </c>
      <c r="BE261" s="45"/>
    </row>
    <row r="262" spans="56:57" x14ac:dyDescent="0.4">
      <c r="BD262" s="45" t="s">
        <v>170</v>
      </c>
      <c r="BE262" s="45"/>
    </row>
    <row r="263" spans="56:57" x14ac:dyDescent="0.4">
      <c r="BD263" s="45" t="s">
        <v>170</v>
      </c>
      <c r="BE263" s="45"/>
    </row>
    <row r="264" spans="56:57" x14ac:dyDescent="0.4">
      <c r="BD264" s="45" t="s">
        <v>170</v>
      </c>
      <c r="BE264" s="45"/>
    </row>
    <row r="265" spans="56:57" x14ac:dyDescent="0.4">
      <c r="BD265" s="45" t="s">
        <v>170</v>
      </c>
      <c r="BE265" s="45"/>
    </row>
    <row r="266" spans="56:57" x14ac:dyDescent="0.4">
      <c r="BD266" s="45" t="s">
        <v>170</v>
      </c>
      <c r="BE266" s="45"/>
    </row>
    <row r="267" spans="56:57" x14ac:dyDescent="0.4">
      <c r="BD267" s="45" t="s">
        <v>170</v>
      </c>
      <c r="BE267" s="45"/>
    </row>
    <row r="268" spans="56:57" x14ac:dyDescent="0.4">
      <c r="BD268" s="45" t="s">
        <v>170</v>
      </c>
      <c r="BE268" s="45"/>
    </row>
    <row r="269" spans="56:57" x14ac:dyDescent="0.4">
      <c r="BD269" s="45" t="s">
        <v>170</v>
      </c>
      <c r="BE269" s="45"/>
    </row>
    <row r="270" spans="56:57" x14ac:dyDescent="0.4">
      <c r="BD270" s="45" t="s">
        <v>170</v>
      </c>
      <c r="BE270" s="45"/>
    </row>
    <row r="271" spans="56:57" x14ac:dyDescent="0.4">
      <c r="BD271" s="45" t="s">
        <v>170</v>
      </c>
      <c r="BE271" s="45"/>
    </row>
    <row r="272" spans="56:57" x14ac:dyDescent="0.4">
      <c r="BD272" s="45" t="s">
        <v>170</v>
      </c>
      <c r="BE272" s="45"/>
    </row>
    <row r="273" spans="56:57" x14ac:dyDescent="0.4">
      <c r="BD273" s="45" t="s">
        <v>170</v>
      </c>
      <c r="BE273" s="45"/>
    </row>
    <row r="274" spans="56:57" x14ac:dyDescent="0.4">
      <c r="BD274" s="45" t="s">
        <v>170</v>
      </c>
      <c r="BE274" s="45"/>
    </row>
    <row r="275" spans="56:57" x14ac:dyDescent="0.4">
      <c r="BD275" s="45" t="s">
        <v>170</v>
      </c>
      <c r="BE275" s="45"/>
    </row>
    <row r="276" spans="56:57" x14ac:dyDescent="0.4">
      <c r="BD276" s="45" t="s">
        <v>170</v>
      </c>
      <c r="BE276" s="45"/>
    </row>
    <row r="277" spans="56:57" x14ac:dyDescent="0.4">
      <c r="BD277" s="45" t="s">
        <v>170</v>
      </c>
      <c r="BE277" s="45"/>
    </row>
    <row r="278" spans="56:57" x14ac:dyDescent="0.4">
      <c r="BD278" s="45" t="s">
        <v>170</v>
      </c>
      <c r="BE278" s="45"/>
    </row>
    <row r="279" spans="56:57" x14ac:dyDescent="0.4">
      <c r="BD279" s="45" t="s">
        <v>170</v>
      </c>
      <c r="BE279" s="45"/>
    </row>
    <row r="280" spans="56:57" x14ac:dyDescent="0.4">
      <c r="BD280" s="45" t="s">
        <v>170</v>
      </c>
      <c r="BE280" s="45"/>
    </row>
    <row r="281" spans="56:57" x14ac:dyDescent="0.4">
      <c r="BD281" s="45" t="s">
        <v>170</v>
      </c>
      <c r="BE281" s="45"/>
    </row>
    <row r="282" spans="56:57" x14ac:dyDescent="0.4">
      <c r="BD282" s="45" t="s">
        <v>170</v>
      </c>
      <c r="BE282" s="45"/>
    </row>
    <row r="283" spans="56:57" x14ac:dyDescent="0.4">
      <c r="BD283" s="45" t="s">
        <v>170</v>
      </c>
      <c r="BE283" s="45"/>
    </row>
    <row r="284" spans="56:57" x14ac:dyDescent="0.4">
      <c r="BD284" s="45" t="s">
        <v>170</v>
      </c>
      <c r="BE284" s="45"/>
    </row>
    <row r="285" spans="56:57" x14ac:dyDescent="0.4">
      <c r="BD285" s="45" t="s">
        <v>170</v>
      </c>
      <c r="BE285" s="45"/>
    </row>
    <row r="286" spans="56:57" x14ac:dyDescent="0.4">
      <c r="BD286" s="45" t="s">
        <v>170</v>
      </c>
      <c r="BE286" s="45"/>
    </row>
    <row r="287" spans="56:57" x14ac:dyDescent="0.4">
      <c r="BD287" s="45" t="s">
        <v>170</v>
      </c>
      <c r="BE287" s="45"/>
    </row>
    <row r="288" spans="56:57" x14ac:dyDescent="0.4">
      <c r="BD288" s="45" t="s">
        <v>170</v>
      </c>
      <c r="BE288" s="45"/>
    </row>
    <row r="289" spans="56:57" x14ac:dyDescent="0.4">
      <c r="BD289" s="45" t="s">
        <v>170</v>
      </c>
      <c r="BE289" s="45"/>
    </row>
    <row r="290" spans="56:57" x14ac:dyDescent="0.4">
      <c r="BD290" s="45" t="s">
        <v>170</v>
      </c>
      <c r="BE290" s="45"/>
    </row>
    <row r="291" spans="56:57" x14ac:dyDescent="0.4">
      <c r="BD291" s="45" t="s">
        <v>170</v>
      </c>
      <c r="BE291" s="45"/>
    </row>
    <row r="292" spans="56:57" x14ac:dyDescent="0.4">
      <c r="BD292" s="45" t="s">
        <v>170</v>
      </c>
      <c r="BE292" s="45"/>
    </row>
    <row r="293" spans="56:57" x14ac:dyDescent="0.4">
      <c r="BD293" s="45" t="s">
        <v>170</v>
      </c>
      <c r="BE293" s="45"/>
    </row>
    <row r="294" spans="56:57" x14ac:dyDescent="0.4">
      <c r="BD294" s="45" t="s">
        <v>170</v>
      </c>
      <c r="BE294" s="45"/>
    </row>
    <row r="295" spans="56:57" x14ac:dyDescent="0.4">
      <c r="BD295" s="45" t="s">
        <v>170</v>
      </c>
      <c r="BE295" s="45"/>
    </row>
    <row r="296" spans="56:57" x14ac:dyDescent="0.4">
      <c r="BD296" s="45" t="s">
        <v>170</v>
      </c>
      <c r="BE296" s="45"/>
    </row>
    <row r="297" spans="56:57" x14ac:dyDescent="0.4">
      <c r="BD297" s="45" t="s">
        <v>170</v>
      </c>
      <c r="BE297" s="45"/>
    </row>
    <row r="298" spans="56:57" x14ac:dyDescent="0.4">
      <c r="BD298" s="45" t="s">
        <v>170</v>
      </c>
      <c r="BE298" s="45"/>
    </row>
    <row r="299" spans="56:57" x14ac:dyDescent="0.4">
      <c r="BD299" s="45" t="s">
        <v>170</v>
      </c>
      <c r="BE299" s="45"/>
    </row>
    <row r="300" spans="56:57" x14ac:dyDescent="0.4">
      <c r="BD300" s="45" t="s">
        <v>170</v>
      </c>
      <c r="BE300" s="45"/>
    </row>
    <row r="301" spans="56:57" x14ac:dyDescent="0.4">
      <c r="BD301" s="45" t="s">
        <v>170</v>
      </c>
      <c r="BE301" s="45"/>
    </row>
    <row r="302" spans="56:57" x14ac:dyDescent="0.4">
      <c r="BD302" s="45" t="s">
        <v>170</v>
      </c>
      <c r="BE302" s="45"/>
    </row>
    <row r="303" spans="56:57" x14ac:dyDescent="0.4">
      <c r="BD303" s="45" t="s">
        <v>170</v>
      </c>
      <c r="BE303" s="45"/>
    </row>
    <row r="304" spans="56:57" x14ac:dyDescent="0.4">
      <c r="BD304" s="45" t="s">
        <v>170</v>
      </c>
      <c r="BE304" s="45"/>
    </row>
    <row r="305" spans="56:57" x14ac:dyDescent="0.4">
      <c r="BD305" s="45" t="s">
        <v>170</v>
      </c>
      <c r="BE305" s="45"/>
    </row>
    <row r="306" spans="56:57" x14ac:dyDescent="0.4">
      <c r="BD306" s="45" t="s">
        <v>170</v>
      </c>
      <c r="BE306" s="45"/>
    </row>
    <row r="307" spans="56:57" x14ac:dyDescent="0.4">
      <c r="BD307" s="45" t="s">
        <v>170</v>
      </c>
      <c r="BE307" s="45"/>
    </row>
    <row r="308" spans="56:57" x14ac:dyDescent="0.4">
      <c r="BD308" s="45" t="s">
        <v>170</v>
      </c>
      <c r="BE308" s="45"/>
    </row>
    <row r="309" spans="56:57" x14ac:dyDescent="0.4">
      <c r="BD309" s="45" t="s">
        <v>170</v>
      </c>
      <c r="BE309" s="45"/>
    </row>
    <row r="310" spans="56:57" x14ac:dyDescent="0.4">
      <c r="BD310" s="45" t="s">
        <v>170</v>
      </c>
      <c r="BE310" s="45"/>
    </row>
    <row r="311" spans="56:57" x14ac:dyDescent="0.4">
      <c r="BD311" s="45" t="s">
        <v>170</v>
      </c>
      <c r="BE311" s="45"/>
    </row>
    <row r="312" spans="56:57" x14ac:dyDescent="0.4">
      <c r="BD312" s="45" t="s">
        <v>170</v>
      </c>
      <c r="BE312" s="45"/>
    </row>
    <row r="313" spans="56:57" x14ac:dyDescent="0.4">
      <c r="BD313" s="45" t="s">
        <v>170</v>
      </c>
      <c r="BE313" s="45"/>
    </row>
    <row r="314" spans="56:57" x14ac:dyDescent="0.4">
      <c r="BD314" s="45" t="s">
        <v>170</v>
      </c>
      <c r="BE314" s="45"/>
    </row>
    <row r="315" spans="56:57" x14ac:dyDescent="0.4">
      <c r="BD315" s="45" t="s">
        <v>170</v>
      </c>
      <c r="BE315" s="45"/>
    </row>
    <row r="316" spans="56:57" x14ac:dyDescent="0.4">
      <c r="BD316" s="45" t="s">
        <v>170</v>
      </c>
      <c r="BE316" s="45"/>
    </row>
    <row r="317" spans="56:57" x14ac:dyDescent="0.4">
      <c r="BD317" s="45" t="s">
        <v>170</v>
      </c>
      <c r="BE317" s="45"/>
    </row>
    <row r="318" spans="56:57" x14ac:dyDescent="0.4">
      <c r="BD318" s="45" t="s">
        <v>170</v>
      </c>
      <c r="BE318" s="45"/>
    </row>
    <row r="319" spans="56:57" x14ac:dyDescent="0.4">
      <c r="BD319" s="45" t="s">
        <v>170</v>
      </c>
      <c r="BE319" s="45"/>
    </row>
    <row r="320" spans="56:57" x14ac:dyDescent="0.4">
      <c r="BD320" s="45" t="s">
        <v>170</v>
      </c>
      <c r="BE320" s="45"/>
    </row>
    <row r="321" spans="56:57" x14ac:dyDescent="0.4">
      <c r="BD321" s="45" t="s">
        <v>170</v>
      </c>
      <c r="BE321" s="45"/>
    </row>
    <row r="322" spans="56:57" x14ac:dyDescent="0.4">
      <c r="BD322" s="45" t="s">
        <v>170</v>
      </c>
      <c r="BE322" s="45"/>
    </row>
    <row r="323" spans="56:57" x14ac:dyDescent="0.4">
      <c r="BD323" s="45" t="s">
        <v>170</v>
      </c>
      <c r="BE323" s="45"/>
    </row>
    <row r="324" spans="56:57" x14ac:dyDescent="0.4">
      <c r="BD324" s="45" t="s">
        <v>170</v>
      </c>
      <c r="BE324" s="45"/>
    </row>
    <row r="325" spans="56:57" x14ac:dyDescent="0.4">
      <c r="BD325" s="45" t="s">
        <v>170</v>
      </c>
      <c r="BE325" s="45"/>
    </row>
    <row r="326" spans="56:57" x14ac:dyDescent="0.4">
      <c r="BD326" s="45" t="s">
        <v>170</v>
      </c>
      <c r="BE326" s="45"/>
    </row>
    <row r="327" spans="56:57" x14ac:dyDescent="0.4">
      <c r="BD327" s="45" t="s">
        <v>170</v>
      </c>
      <c r="BE327" s="45"/>
    </row>
    <row r="328" spans="56:57" x14ac:dyDescent="0.4">
      <c r="BD328" s="45" t="s">
        <v>170</v>
      </c>
      <c r="BE328" s="45"/>
    </row>
    <row r="329" spans="56:57" x14ac:dyDescent="0.4">
      <c r="BD329" s="45" t="s">
        <v>170</v>
      </c>
      <c r="BE329" s="45"/>
    </row>
    <row r="330" spans="56:57" x14ac:dyDescent="0.4">
      <c r="BD330" s="45" t="s">
        <v>170</v>
      </c>
      <c r="BE330" s="45"/>
    </row>
    <row r="331" spans="56:57" x14ac:dyDescent="0.4">
      <c r="BD331" s="45" t="s">
        <v>170</v>
      </c>
      <c r="BE331" s="45"/>
    </row>
    <row r="332" spans="56:57" x14ac:dyDescent="0.4">
      <c r="BD332" s="45" t="s">
        <v>170</v>
      </c>
      <c r="BE332" s="45"/>
    </row>
    <row r="333" spans="56:57" x14ac:dyDescent="0.4">
      <c r="BD333" s="45" t="s">
        <v>170</v>
      </c>
      <c r="BE333" s="45"/>
    </row>
    <row r="334" spans="56:57" x14ac:dyDescent="0.4">
      <c r="BD334" s="45" t="s">
        <v>170</v>
      </c>
      <c r="BE334" s="45"/>
    </row>
    <row r="335" spans="56:57" x14ac:dyDescent="0.4">
      <c r="BD335" s="45" t="s">
        <v>170</v>
      </c>
      <c r="BE335" s="45"/>
    </row>
    <row r="336" spans="56:57" x14ac:dyDescent="0.4">
      <c r="BD336" s="45" t="s">
        <v>170</v>
      </c>
      <c r="BE336" s="45"/>
    </row>
    <row r="337" spans="56:57" x14ac:dyDescent="0.4">
      <c r="BD337" s="45" t="s">
        <v>170</v>
      </c>
      <c r="BE337" s="45"/>
    </row>
    <row r="338" spans="56:57" x14ac:dyDescent="0.4">
      <c r="BD338" s="45" t="s">
        <v>170</v>
      </c>
      <c r="BE338" s="45"/>
    </row>
    <row r="339" spans="56:57" x14ac:dyDescent="0.4">
      <c r="BD339" s="45" t="s">
        <v>170</v>
      </c>
      <c r="BE339" s="45"/>
    </row>
    <row r="340" spans="56:57" x14ac:dyDescent="0.4">
      <c r="BD340" s="45" t="s">
        <v>170</v>
      </c>
      <c r="BE340" s="45"/>
    </row>
    <row r="341" spans="56:57" x14ac:dyDescent="0.4">
      <c r="BD341" s="45" t="s">
        <v>170</v>
      </c>
      <c r="BE341" s="45"/>
    </row>
    <row r="342" spans="56:57" x14ac:dyDescent="0.4">
      <c r="BD342" s="45" t="s">
        <v>170</v>
      </c>
      <c r="BE342" s="45"/>
    </row>
    <row r="343" spans="56:57" x14ac:dyDescent="0.4">
      <c r="BD343" s="45" t="s">
        <v>170</v>
      </c>
      <c r="BE343" s="45"/>
    </row>
    <row r="344" spans="56:57" x14ac:dyDescent="0.4">
      <c r="BD344" s="45" t="s">
        <v>170</v>
      </c>
      <c r="BE344" s="45"/>
    </row>
    <row r="345" spans="56:57" x14ac:dyDescent="0.4">
      <c r="BD345" s="45" t="s">
        <v>170</v>
      </c>
      <c r="BE345" s="45"/>
    </row>
    <row r="346" spans="56:57" x14ac:dyDescent="0.4">
      <c r="BD346" s="45" t="s">
        <v>170</v>
      </c>
      <c r="BE346" s="45"/>
    </row>
    <row r="347" spans="56:57" x14ac:dyDescent="0.4">
      <c r="BD347" s="45" t="s">
        <v>170</v>
      </c>
      <c r="BE347" s="45"/>
    </row>
    <row r="348" spans="56:57" x14ac:dyDescent="0.4">
      <c r="BD348" s="45" t="s">
        <v>170</v>
      </c>
      <c r="BE348" s="45"/>
    </row>
    <row r="349" spans="56:57" x14ac:dyDescent="0.4">
      <c r="BD349" s="45" t="s">
        <v>170</v>
      </c>
      <c r="BE349" s="45"/>
    </row>
    <row r="350" spans="56:57" x14ac:dyDescent="0.4">
      <c r="BD350" s="45" t="s">
        <v>170</v>
      </c>
      <c r="BE350" s="45"/>
    </row>
    <row r="351" spans="56:57" x14ac:dyDescent="0.4">
      <c r="BD351" s="45" t="s">
        <v>170</v>
      </c>
      <c r="BE351" s="45"/>
    </row>
    <row r="3383" spans="38:53" x14ac:dyDescent="0.4">
      <c r="AL3383" s="42" t="s">
        <v>127</v>
      </c>
      <c r="AO3383" s="263" t="s">
        <v>129</v>
      </c>
      <c r="AQ3383" s="42" t="s">
        <v>127</v>
      </c>
      <c r="AS3383" s="42" t="s">
        <v>127</v>
      </c>
      <c r="AU3383" s="42" t="s">
        <v>127</v>
      </c>
      <c r="AV3383" s="42" t="s">
        <v>127</v>
      </c>
      <c r="AY3383" s="264" t="s">
        <v>174</v>
      </c>
      <c r="BA3383" s="264" t="s">
        <v>175</v>
      </c>
    </row>
    <row r="3384" spans="38:53" x14ac:dyDescent="0.4">
      <c r="AL3384" s="42" t="s">
        <v>130</v>
      </c>
      <c r="AO3384" s="263" t="s">
        <v>176</v>
      </c>
      <c r="AQ3384" s="42" t="s">
        <v>130</v>
      </c>
      <c r="AS3384" s="42" t="s">
        <v>130</v>
      </c>
      <c r="AU3384" s="42" t="s">
        <v>130</v>
      </c>
      <c r="AV3384" s="42" t="s">
        <v>130</v>
      </c>
      <c r="AY3384" s="264" t="s">
        <v>177</v>
      </c>
      <c r="BA3384" s="264" t="s">
        <v>178</v>
      </c>
    </row>
    <row r="3385" spans="38:53" x14ac:dyDescent="0.4">
      <c r="AL3385" s="42" t="s">
        <v>131</v>
      </c>
      <c r="AO3385" s="263" t="s">
        <v>179</v>
      </c>
      <c r="AQ3385" s="42" t="s">
        <v>131</v>
      </c>
      <c r="AS3385" s="42" t="s">
        <v>131</v>
      </c>
      <c r="AU3385" s="42" t="s">
        <v>131</v>
      </c>
      <c r="AV3385" s="42" t="s">
        <v>131</v>
      </c>
      <c r="AY3385" s="264" t="s">
        <v>180</v>
      </c>
      <c r="BA3385" s="264" t="s">
        <v>181</v>
      </c>
    </row>
    <row r="3386" spans="38:53" x14ac:dyDescent="0.4">
      <c r="AO3386" s="43" t="s">
        <v>131</v>
      </c>
      <c r="AY3386" s="265" t="s">
        <v>131</v>
      </c>
      <c r="BA3386" s="264" t="s">
        <v>182</v>
      </c>
    </row>
    <row r="3387" spans="38:53" x14ac:dyDescent="0.4">
      <c r="BA3387" s="264" t="s">
        <v>183</v>
      </c>
    </row>
    <row r="3388" spans="38:53" x14ac:dyDescent="0.4">
      <c r="BA3388" s="264" t="s">
        <v>184</v>
      </c>
    </row>
    <row r="3389" spans="38:53" x14ac:dyDescent="0.4">
      <c r="BA3389" s="44" t="s">
        <v>131</v>
      </c>
    </row>
  </sheetData>
  <sheetProtection algorithmName="SHA-512" hashValue="bUWCUO5+ck3QNfiyF0JKSjFvkuW/IR6ew2D8uC+enx1bkHDQx+HS6u6Ji/PVplXzNx3L26huy7Ix9bkD+IG0Gg==" saltValue="NYs5kteA4/wvzeQOkO+WyA==" spinCount="100000" sheet="1" formatCells="0" formatColumns="0"/>
  <dataConsolidate/>
  <mergeCells count="123">
    <mergeCell ref="AY29:BF29"/>
    <mergeCell ref="AY27:BF28"/>
    <mergeCell ref="AU7:AU8"/>
    <mergeCell ref="AV7:AV8"/>
    <mergeCell ref="AL27:AX28"/>
    <mergeCell ref="AL29:AX29"/>
    <mergeCell ref="AY5:BF7"/>
    <mergeCell ref="AL6:AX6"/>
    <mergeCell ref="AL7:AL8"/>
    <mergeCell ref="AO7:AO8"/>
    <mergeCell ref="AP7:AP8"/>
    <mergeCell ref="AQ7:AQ8"/>
    <mergeCell ref="AT7:AT8"/>
    <mergeCell ref="AV9:AV14"/>
    <mergeCell ref="AV15:AV20"/>
    <mergeCell ref="AL1:AL2"/>
    <mergeCell ref="AR7:AR8"/>
    <mergeCell ref="AS7:AS8"/>
    <mergeCell ref="AW7:AW8"/>
    <mergeCell ref="AX7:AX8"/>
    <mergeCell ref="AN1:BD1"/>
    <mergeCell ref="AN2:BD2"/>
    <mergeCell ref="AR3:BF4"/>
    <mergeCell ref="AL5:AX5"/>
    <mergeCell ref="A3:B3"/>
    <mergeCell ref="AJ3:AK3"/>
    <mergeCell ref="C4:D4"/>
    <mergeCell ref="E4:AG4"/>
    <mergeCell ref="C1:D1"/>
    <mergeCell ref="E1:AF1"/>
    <mergeCell ref="AG1:AI1"/>
    <mergeCell ref="AJ1:AK1"/>
    <mergeCell ref="C2:D2"/>
    <mergeCell ref="E2:AF2"/>
    <mergeCell ref="AG2:AI2"/>
    <mergeCell ref="AJ2:AK2"/>
    <mergeCell ref="A5:J6"/>
    <mergeCell ref="K5:AK5"/>
    <mergeCell ref="K6:O7"/>
    <mergeCell ref="P6:X6"/>
    <mergeCell ref="Y6:AC7"/>
    <mergeCell ref="AD6:AD8"/>
    <mergeCell ref="AE6:AG7"/>
    <mergeCell ref="AH6:AI7"/>
    <mergeCell ref="AJ6:AJ8"/>
    <mergeCell ref="AK6:AK8"/>
    <mergeCell ref="A7:A8"/>
    <mergeCell ref="B7:B8"/>
    <mergeCell ref="C7:C8"/>
    <mergeCell ref="D7:D8"/>
    <mergeCell ref="E7:E8"/>
    <mergeCell ref="F7:F8"/>
    <mergeCell ref="Q7:Q8"/>
    <mergeCell ref="R7:R8"/>
    <mergeCell ref="S7:W7"/>
    <mergeCell ref="X7:X8"/>
    <mergeCell ref="G7:G8"/>
    <mergeCell ref="H7:H8"/>
    <mergeCell ref="I7:I8"/>
    <mergeCell ref="J7:J8"/>
    <mergeCell ref="P7:P8"/>
    <mergeCell ref="AO15:AO20"/>
    <mergeCell ref="AO9:AO14"/>
    <mergeCell ref="AP9:AP14"/>
    <mergeCell ref="AQ9:AQ14"/>
    <mergeCell ref="AR9:AR14"/>
    <mergeCell ref="AS9:AS14"/>
    <mergeCell ref="AT9:AT14"/>
    <mergeCell ref="AU9:AU14"/>
    <mergeCell ref="AP15:AP20"/>
    <mergeCell ref="AQ15:AQ20"/>
    <mergeCell ref="AR15:AR20"/>
    <mergeCell ref="AS15:AS20"/>
    <mergeCell ref="AT15:AT20"/>
    <mergeCell ref="AU15:AU20"/>
    <mergeCell ref="AB15:AB20"/>
    <mergeCell ref="AC15:AC20"/>
    <mergeCell ref="AD15:AD20"/>
    <mergeCell ref="AJ15:AJ17"/>
    <mergeCell ref="AK15:AK17"/>
    <mergeCell ref="AJ18:AJ20"/>
    <mergeCell ref="AK18:AK20"/>
    <mergeCell ref="AB9:AB14"/>
    <mergeCell ref="AC9:AC14"/>
    <mergeCell ref="M15:M20"/>
    <mergeCell ref="N15:N20"/>
    <mergeCell ref="O15:O20"/>
    <mergeCell ref="Y15:Y20"/>
    <mergeCell ref="Z15:Z20"/>
    <mergeCell ref="AA15:AA20"/>
    <mergeCell ref="A9:A14"/>
    <mergeCell ref="B9:B14"/>
    <mergeCell ref="C9:C14"/>
    <mergeCell ref="D9:D14"/>
    <mergeCell ref="E9:E14"/>
    <mergeCell ref="F9:F14"/>
    <mergeCell ref="G9:G14"/>
    <mergeCell ref="I9:I14"/>
    <mergeCell ref="J9:J14"/>
    <mergeCell ref="AD9:AD14"/>
    <mergeCell ref="AJ9:AJ11"/>
    <mergeCell ref="AK9:AK11"/>
    <mergeCell ref="AJ12:AJ14"/>
    <mergeCell ref="AK12:AK14"/>
    <mergeCell ref="A15:A20"/>
    <mergeCell ref="B15:B20"/>
    <mergeCell ref="C15:C20"/>
    <mergeCell ref="D15:D20"/>
    <mergeCell ref="E15:E20"/>
    <mergeCell ref="F15:F20"/>
    <mergeCell ref="G15:G20"/>
    <mergeCell ref="I15:I20"/>
    <mergeCell ref="J15:J20"/>
    <mergeCell ref="K9:K14"/>
    <mergeCell ref="L9:L14"/>
    <mergeCell ref="M9:M14"/>
    <mergeCell ref="N9:N14"/>
    <mergeCell ref="O9:O14"/>
    <mergeCell ref="Y9:Y14"/>
    <mergeCell ref="Z9:Z14"/>
    <mergeCell ref="AA9:AA14"/>
    <mergeCell ref="K15:K20"/>
    <mergeCell ref="L15:L20"/>
  </mergeCells>
  <conditionalFormatting sqref="K9">
    <cfRule type="cellIs" dxfId="61" priority="56" operator="equal">
      <formula>"Muy Baja"</formula>
    </cfRule>
    <cfRule type="cellIs" dxfId="60" priority="54" operator="equal">
      <formula>"Media"</formula>
    </cfRule>
    <cfRule type="cellIs" dxfId="59" priority="53" operator="equal">
      <formula>"Alta"</formula>
    </cfRule>
    <cfRule type="cellIs" dxfId="58" priority="52" operator="equal">
      <formula>"Muy Alta"</formula>
    </cfRule>
    <cfRule type="cellIs" dxfId="57" priority="55" operator="equal">
      <formula>"Baja"</formula>
    </cfRule>
  </conditionalFormatting>
  <conditionalFormatting sqref="K15">
    <cfRule type="cellIs" dxfId="56" priority="24" operator="equal">
      <formula>"Muy Alta"</formula>
    </cfRule>
    <cfRule type="cellIs" dxfId="55" priority="25" operator="equal">
      <formula>"Alta"</formula>
    </cfRule>
    <cfRule type="cellIs" dxfId="54" priority="26" operator="equal">
      <formula>"Media"</formula>
    </cfRule>
    <cfRule type="cellIs" dxfId="53" priority="27" operator="equal">
      <formula>"Baja"</formula>
    </cfRule>
    <cfRule type="cellIs" dxfId="52" priority="28" operator="equal">
      <formula>"Muy Baja"</formula>
    </cfRule>
  </conditionalFormatting>
  <conditionalFormatting sqref="M9">
    <cfRule type="cellIs" dxfId="51" priority="48" operator="equal">
      <formula>"Mayor"</formula>
    </cfRule>
    <cfRule type="cellIs" dxfId="50" priority="51" operator="equal">
      <formula>"Leve"</formula>
    </cfRule>
    <cfRule type="cellIs" dxfId="49" priority="50" operator="equal">
      <formula>"Menor"</formula>
    </cfRule>
    <cfRule type="cellIs" dxfId="48" priority="49" operator="equal">
      <formula>"Moderado"</formula>
    </cfRule>
    <cfRule type="cellIs" dxfId="47" priority="47" operator="equal">
      <formula>"Catastrófico"</formula>
    </cfRule>
  </conditionalFormatting>
  <conditionalFormatting sqref="M15">
    <cfRule type="cellIs" dxfId="46" priority="19" operator="equal">
      <formula>"Catastrófico"</formula>
    </cfRule>
    <cfRule type="cellIs" dxfId="45" priority="20" operator="equal">
      <formula>"Mayor"</formula>
    </cfRule>
    <cfRule type="cellIs" dxfId="44" priority="21" operator="equal">
      <formula>"Moderado"</formula>
    </cfRule>
    <cfRule type="cellIs" dxfId="43" priority="22" operator="equal">
      <formula>"Menor"</formula>
    </cfRule>
    <cfRule type="cellIs" dxfId="42" priority="23" operator="equal">
      <formula>"Leve"</formula>
    </cfRule>
  </conditionalFormatting>
  <conditionalFormatting sqref="O9">
    <cfRule type="cellIs" dxfId="41" priority="45" operator="equal">
      <formula>"Moderado"</formula>
    </cfRule>
    <cfRule type="cellIs" dxfId="40" priority="44" operator="equal">
      <formula>"Alto"</formula>
    </cfRule>
    <cfRule type="cellIs" dxfId="39" priority="43" operator="equal">
      <formula>"Extremo"</formula>
    </cfRule>
    <cfRule type="cellIs" dxfId="38" priority="46" operator="equal">
      <formula>"Bajo"</formula>
    </cfRule>
  </conditionalFormatting>
  <conditionalFormatting sqref="O15">
    <cfRule type="cellIs" dxfId="37" priority="15" operator="equal">
      <formula>"Extremo"</formula>
    </cfRule>
    <cfRule type="cellIs" dxfId="36" priority="16" operator="equal">
      <formula>"Alto"</formula>
    </cfRule>
    <cfRule type="cellIs" dxfId="35" priority="17" operator="equal">
      <formula>"Moderado"</formula>
    </cfRule>
    <cfRule type="cellIs" dxfId="34" priority="18" operator="equal">
      <formula>"Bajo"</formula>
    </cfRule>
  </conditionalFormatting>
  <conditionalFormatting sqref="Y9">
    <cfRule type="cellIs" dxfId="33" priority="40" operator="equal">
      <formula>"Media"</formula>
    </cfRule>
    <cfRule type="cellIs" dxfId="32" priority="41" operator="equal">
      <formula>"Baja"</formula>
    </cfRule>
    <cfRule type="cellIs" dxfId="31" priority="42" operator="equal">
      <formula>"Muy Baja"</formula>
    </cfRule>
    <cfRule type="cellIs" dxfId="30" priority="39" operator="equal">
      <formula>"Alta"</formula>
    </cfRule>
    <cfRule type="cellIs" dxfId="29" priority="38" operator="equal">
      <formula>"Muy Alta"</formula>
    </cfRule>
  </conditionalFormatting>
  <conditionalFormatting sqref="Y15">
    <cfRule type="cellIs" dxfId="28" priority="14" operator="equal">
      <formula>"Muy Baja"</formula>
    </cfRule>
    <cfRule type="cellIs" dxfId="27" priority="13" operator="equal">
      <formula>"Baja"</formula>
    </cfRule>
    <cfRule type="cellIs" dxfId="26" priority="12" operator="equal">
      <formula>"Media"</formula>
    </cfRule>
    <cfRule type="cellIs" dxfId="25" priority="11" operator="equal">
      <formula>"Alta"</formula>
    </cfRule>
    <cfRule type="cellIs" dxfId="24" priority="10" operator="equal">
      <formula>"Muy Alta"</formula>
    </cfRule>
  </conditionalFormatting>
  <conditionalFormatting sqref="AA9">
    <cfRule type="cellIs" dxfId="23" priority="37" operator="equal">
      <formula>"Leve"</formula>
    </cfRule>
    <cfRule type="cellIs" dxfId="22" priority="33" operator="equal">
      <formula>"Catastrófico"</formula>
    </cfRule>
    <cfRule type="cellIs" dxfId="21" priority="34" operator="equal">
      <formula>"Mayor"</formula>
    </cfRule>
    <cfRule type="cellIs" dxfId="20" priority="35" operator="equal">
      <formula>"Moderado"</formula>
    </cfRule>
    <cfRule type="cellIs" dxfId="19" priority="36" operator="equal">
      <formula>"Menor"</formula>
    </cfRule>
  </conditionalFormatting>
  <conditionalFormatting sqref="AA15">
    <cfRule type="cellIs" dxfId="18" priority="9" operator="equal">
      <formula>"Leve"</formula>
    </cfRule>
    <cfRule type="cellIs" dxfId="17" priority="7" operator="equal">
      <formula>"Moderado"</formula>
    </cfRule>
    <cfRule type="cellIs" dxfId="16" priority="6" operator="equal">
      <formula>"Mayor"</formula>
    </cfRule>
    <cfRule type="cellIs" dxfId="15" priority="8" operator="equal">
      <formula>"Menor"</formula>
    </cfRule>
    <cfRule type="cellIs" dxfId="14" priority="5" operator="equal">
      <formula>"Catastrófico"</formula>
    </cfRule>
  </conditionalFormatting>
  <conditionalFormatting sqref="AC9">
    <cfRule type="cellIs" dxfId="13" priority="32" operator="equal">
      <formula>"Bajo"</formula>
    </cfRule>
    <cfRule type="cellIs" dxfId="12" priority="31" operator="equal">
      <formula>"Moderado"</formula>
    </cfRule>
    <cfRule type="cellIs" dxfId="11" priority="30" operator="equal">
      <formula>"Alto"</formula>
    </cfRule>
    <cfRule type="cellIs" dxfId="10" priority="29" operator="equal">
      <formula>"Extremo"</formula>
    </cfRule>
  </conditionalFormatting>
  <conditionalFormatting sqref="AC15">
    <cfRule type="cellIs" dxfId="9" priority="2" operator="equal">
      <formula>"Alto"</formula>
    </cfRule>
    <cfRule type="cellIs" dxfId="8" priority="3" operator="equal">
      <formula>"Moderado"</formula>
    </cfRule>
    <cfRule type="cellIs" dxfId="7" priority="4" operator="equal">
      <formula>"Bajo"</formula>
    </cfRule>
    <cfRule type="cellIs" dxfId="6" priority="1" operator="equal">
      <formula>"Extremo"</formula>
    </cfRule>
  </conditionalFormatting>
  <conditionalFormatting sqref="BC9:BC22 AY9:AY22 BA9:BA22">
    <cfRule type="cellIs" dxfId="5" priority="3226" operator="equal">
      <formula>100</formula>
    </cfRule>
    <cfRule type="cellIs" dxfId="4" priority="3227" operator="equal">
      <formula>50</formula>
    </cfRule>
    <cfRule type="cellIs" dxfId="3" priority="3228" operator="equal">
      <formula>0</formula>
    </cfRule>
  </conditionalFormatting>
  <conditionalFormatting sqref="BM9:BM20 AZ9:AZ22 BB9:BB22 BD9:BE22 BC10 AY29 BD42:BE351">
    <cfRule type="containsText" dxfId="2" priority="3223" operator="containsText" text="REGULAR">
      <formula>NOT(ISERROR(SEARCH("REGULAR",AY9)))</formula>
    </cfRule>
    <cfRule type="containsText" dxfId="1" priority="3224" operator="containsText" text="BUENO">
      <formula>NOT(ISERROR(SEARCH("BUENO",AY9)))</formula>
    </cfRule>
    <cfRule type="containsText" dxfId="0" priority="3225" operator="containsText" text="MALO">
      <formula>NOT(ISERROR(SEARCH("MALO",AY9)))</formula>
    </cfRule>
  </conditionalFormatting>
  <dataValidations count="17">
    <dataValidation type="decimal" operator="lessThanOrEqual" allowBlank="1" showInputMessage="1" showErrorMessage="1" error="El valor debe ser entre 0 y 100 " prompt="El valor debe ser entre 0% y 100%" sqref="AO22" xr:uid="{00000000-0002-0000-0100-000000000000}">
      <formula1>100</formula1>
    </dataValidation>
    <dataValidation type="list" allowBlank="1" showInputMessage="1" showErrorMessage="1" sqref="AQ22 AL23:AM23 AN22:AN23" xr:uid="{00000000-0002-0000-0100-000001000000}">
      <formula1>#REF!</formula1>
    </dataValidation>
    <dataValidation type="list" allowBlank="1" showInputMessage="1" showErrorMessage="1" error="Por favor una Opcion Valida" sqref="AS22:AV23" xr:uid="{00000000-0002-0000-0100-000002000000}">
      <formula1>#REF!</formula1>
    </dataValidation>
    <dataValidation type="list" operator="notEqual" allowBlank="1" showInputMessage="1" showErrorMessage="1" sqref="BA22" xr:uid="{00000000-0002-0000-0100-000004000000}">
      <formula1>$BA$3383:$BA$3388</formula1>
    </dataValidation>
    <dataValidation type="list" allowBlank="1" showInputMessage="1" showErrorMessage="1" sqref="AQ15 AQ9 AQ21" xr:uid="{00000000-0002-0000-0100-000006000000}">
      <formula1>$AQ$3383:$AQ$3385</formula1>
    </dataValidation>
    <dataValidation type="list" allowBlank="1" showInputMessage="1" showErrorMessage="1" error="Por favor una Opcion Valida" sqref="AS15 AS9 AS21:AT21" xr:uid="{00000000-0002-0000-0100-000007000000}">
      <formula1>$AS$3383:$AS$3384</formula1>
    </dataValidation>
    <dataValidation type="list" operator="lessThanOrEqual" allowBlank="1" showInputMessage="1" showErrorMessage="1" sqref="AO9 AO15" xr:uid="{00000000-0002-0000-0100-00000B000000}">
      <formula1>"BUENO,REGULAR,MALO,NO APLICA"</formula1>
    </dataValidation>
    <dataValidation type="list" allowBlank="1" showInputMessage="1" showErrorMessage="1" error="Por favor una Opcion Valida" sqref="AT9:AV9 AT15:AV15" xr:uid="{00000000-0002-0000-0100-00000C000000}">
      <formula1>"SI,NO,NO APLICA"</formula1>
    </dataValidation>
    <dataValidation type="list" allowBlank="1" showInputMessage="1" showErrorMessage="1" sqref="AL21:AM22" xr:uid="{00000000-0002-0000-0100-000005000000}">
      <formula1>$AL$3383:$AL$3384</formula1>
    </dataValidation>
    <dataValidation type="list" operator="lessThanOrEqual" allowBlank="1" showInputMessage="1" showErrorMessage="1" sqref="AO21" xr:uid="{00000000-0002-0000-0100-000008000000}">
      <formula1>$AO$3383:$AO$3385</formula1>
    </dataValidation>
    <dataValidation type="list" operator="notEqual" allowBlank="1" showInputMessage="1" showErrorMessage="1" sqref="AY21:AY22" xr:uid="{00000000-0002-0000-0100-000009000000}">
      <formula1>$AY$3383:$AY$3386</formula1>
    </dataValidation>
    <dataValidation type="list" operator="notEqual" allowBlank="1" showInputMessage="1" showErrorMessage="1" sqref="BC21" xr:uid="{00000000-0002-0000-0100-00000E000000}">
      <formula1>$AU$3383:$AU$3385</formula1>
    </dataValidation>
    <dataValidation type="list" allowBlank="1" showInputMessage="1" showErrorMessage="1" sqref="AL9:AM20" xr:uid="{00000000-0002-0000-0100-00000A000000}">
      <formula1>"SI,NO,NO APLICA"</formula1>
    </dataValidation>
    <dataValidation type="list" operator="notEqual" allowBlank="1" showInputMessage="1" showErrorMessage="1" sqref="AY9:AY20" xr:uid="{00000000-0002-0000-0100-00000F000000}">
      <formula1>"Sí Aplicó las actividades de Control y Sí reporta evidencia, Sí Aplicó las actividades de Control/No reporta evidencia,  No Aplicó las actividades de Control/No reporta evidencia, NO APLICA"</formula1>
    </dataValidation>
    <dataValidation operator="notEqual" allowBlank="1" showInputMessage="1" showErrorMessage="1" sqref="AZ9:AZ22 BB9:BB22" xr:uid="{00000000-0002-0000-0100-000003000000}"/>
    <dataValidation type="list" operator="notEqual" allowBlank="1" showInputMessage="1" showErrorMessage="1" sqref="BA9:BA21" xr:uid="{00000000-0002-0000-0100-00000D000000}">
      <formula1>$BA$3383:$BA$3389</formula1>
    </dataValidation>
    <dataValidation type="list" operator="notEqual" allowBlank="1" showInputMessage="1" showErrorMessage="1" sqref="BC9:BC20" xr:uid="{0E525107-929B-47DD-88D2-3CE36E07B82A}">
      <formula1>"En Oportunidad,No Presento"</formula1>
    </dataValidation>
  </dataValidations>
  <printOptions horizontalCentered="1"/>
  <pageMargins left="0.31496062992125984" right="0.31496062992125984" top="0.74803149606299213" bottom="0.74803149606299213" header="0.31496062992125984" footer="0.31496062992125984"/>
  <pageSetup scale="13" orientation="landscape" r:id="rId1"/>
  <drawing r:id="rId2"/>
  <legacyDrawing r:id="rId3"/>
  <extLst>
    <ext xmlns:x14="http://schemas.microsoft.com/office/spreadsheetml/2009/9/main" uri="{CCE6A557-97BC-4b89-ADB6-D9C93CAAB3DF}">
      <x14:dataValidations xmlns:xm="http://schemas.microsoft.com/office/excel/2006/main" count="2">
        <x14:dataValidation type="list" operator="notEqual" allowBlank="1" showInputMessage="1" showErrorMessage="1" xr:uid="{00000000-0002-0000-0100-000012000000}">
          <x14:formula1>
            <xm:f>Hoja!$A$2:$A$3</xm:f>
          </x14:formula1>
          <xm:sqref>BC22</xm:sqref>
        </x14:dataValidation>
        <x14:dataValidation type="list" allowBlank="1" showInputMessage="1" showErrorMessage="1" error="Por favor una Opcion Valida" xr:uid="{00000000-0002-0000-0100-000011000000}">
          <x14:formula1>
            <xm:f>Hoja!$A$2:$A$3</xm:f>
          </x14:formula1>
          <xm:sqref>AU21:AV21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6"/>
  <sheetViews>
    <sheetView workbookViewId="0">
      <selection activeCell="F18" sqref="F18"/>
    </sheetView>
  </sheetViews>
  <sheetFormatPr baseColWidth="10" defaultColWidth="11.42578125" defaultRowHeight="15" x14ac:dyDescent="0.25"/>
  <cols>
    <col min="1" max="1" width="61.140625" customWidth="1"/>
  </cols>
  <sheetData>
    <row r="1" spans="1:2" x14ac:dyDescent="0.25">
      <c r="A1" s="4"/>
    </row>
    <row r="5" spans="1:2" x14ac:dyDescent="0.25">
      <c r="B5" s="2"/>
    </row>
    <row r="6" spans="1:2" x14ac:dyDescent="0.25">
      <c r="B6" s="3"/>
    </row>
    <row r="7" spans="1:2" x14ac:dyDescent="0.25">
      <c r="B7" s="1"/>
    </row>
    <row r="9" spans="1:2" x14ac:dyDescent="0.25">
      <c r="A9" s="4"/>
    </row>
    <row r="14" spans="1:2" x14ac:dyDescent="0.25">
      <c r="B14" s="2"/>
    </row>
    <row r="15" spans="1:2" x14ac:dyDescent="0.25">
      <c r="B15" s="3"/>
    </row>
    <row r="16" spans="1:2" x14ac:dyDescent="0.25">
      <c r="B16" s="1"/>
    </row>
    <row r="17" spans="1:2" x14ac:dyDescent="0.25">
      <c r="B17" s="3"/>
    </row>
    <row r="18" spans="1:2" x14ac:dyDescent="0.25">
      <c r="B18" s="3"/>
    </row>
    <row r="19" spans="1:2" x14ac:dyDescent="0.25">
      <c r="B19" s="1"/>
    </row>
    <row r="22" spans="1:2" x14ac:dyDescent="0.25">
      <c r="A22" s="4"/>
    </row>
    <row r="26" spans="1:2" x14ac:dyDescent="0.25">
      <c r="A26" s="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election activeCell="B6" sqref="B6"/>
    </sheetView>
  </sheetViews>
  <sheetFormatPr baseColWidth="10" defaultColWidth="11.42578125"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0afbaae2-3592-4791-8916-a701f9851280">
      <UserInfo>
        <DisplayName/>
        <AccountId xsi:nil="true"/>
        <AccountType/>
      </UserInfo>
    </SharedWithUsers>
    <_dlc_DocIdPersistId xmlns="0afbaae2-3592-4791-8916-a701f9851280" xsi:nil="true"/>
    <_dlc_DocIdUrl xmlns="0afbaae2-3592-4791-8916-a701f9851280">
      <Url xsi:nil="true"/>
      <Description xsi:nil="true"/>
    </_dlc_DocIdUrl>
    <_dlc_DocId xmlns="0afbaae2-3592-4791-8916-a701f985128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0B4E3DCFA115B4DA5C8C422A0695D83" ma:contentTypeVersion="10" ma:contentTypeDescription="Crear nuevo documento." ma:contentTypeScope="" ma:versionID="c7f8ed14a8d2d3eac128cb16aae551e4">
  <xsd:schema xmlns:xsd="http://www.w3.org/2001/XMLSchema" xmlns:xs="http://www.w3.org/2001/XMLSchema" xmlns:p="http://schemas.microsoft.com/office/2006/metadata/properties" xmlns:ns2="0afbaae2-3592-4791-8916-a701f9851280" xmlns:ns3="ffe14694-da73-4f6a-9e12-dd2f3bb3c8ac" targetNamespace="http://schemas.microsoft.com/office/2006/metadata/properties" ma:root="true" ma:fieldsID="b4ebf058c58544fa37c4748bfedc45de" ns2:_="" ns3:_="">
    <xsd:import namespace="0afbaae2-3592-4791-8916-a701f9851280"/>
    <xsd:import namespace="ffe14694-da73-4f6a-9e12-dd2f3bb3c8a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MediaServiceMetadata" minOccurs="0"/>
                <xsd:element ref="ns2:MediaServiceFastMetadata"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fbaae2-3592-4791-8916-a701f9851280"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false">
      <xsd:simpleType>
        <xsd:restriction base="dms:Text"/>
      </xsd:simpleType>
    </xsd:element>
    <xsd:element name="_dlc_DocIdUrl" ma:index="9" nillable="true" ma:displayName="Id. de documento" ma:description="Vínculo permanente a este documento." ma:format="Hyperlink"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false">
      <xsd:simpleType>
        <xsd:restriction base="dms:Boolean"/>
      </xsd:simpleType>
    </xsd:element>
    <xsd:element name="SharedWithUsers" ma:index="11" nillable="true" ma:displayName="Compartido con" ma:list="UserInfo" ma:SearchPeopleOnly="false" ma:internalName="SharedWithUsers"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fe14694-da73-4f6a-9e12-dd2f3bb3c8ac" elementFormDefault="qualified">
    <xsd:import namespace="http://schemas.microsoft.com/office/2006/documentManagement/types"/>
    <xsd:import namespace="http://schemas.microsoft.com/office/infopath/2007/PartnerControls"/>
    <xsd:element name="SharedWithDetails" ma:index="1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68B74E-3AAF-454E-B389-90D91B45880F}">
  <ds:schemaRefs>
    <ds:schemaRef ds:uri="http://schemas.microsoft.com/office/2006/metadata/properties"/>
    <ds:schemaRef ds:uri="http://schemas.microsoft.com/office/infopath/2007/PartnerControls"/>
    <ds:schemaRef ds:uri="0afbaae2-3592-4791-8916-a701f9851280"/>
  </ds:schemaRefs>
</ds:datastoreItem>
</file>

<file path=customXml/itemProps2.xml><?xml version="1.0" encoding="utf-8"?>
<ds:datastoreItem xmlns:ds="http://schemas.openxmlformats.org/officeDocument/2006/customXml" ds:itemID="{37332BF7-2112-4D3F-BF18-7A038774DA55}">
  <ds:schemaRefs>
    <ds:schemaRef ds:uri="http://schemas.microsoft.com/sharepoint/v3/contenttype/forms"/>
  </ds:schemaRefs>
</ds:datastoreItem>
</file>

<file path=customXml/itemProps3.xml><?xml version="1.0" encoding="utf-8"?>
<ds:datastoreItem xmlns:ds="http://schemas.openxmlformats.org/officeDocument/2006/customXml" ds:itemID="{95329195-655C-41B1-BFBC-8C677AAE54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fbaae2-3592-4791-8916-a701f9851280"/>
    <ds:schemaRef ds:uri="ffe14694-da73-4f6a-9e12-dd2f3bb3c8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Instrucciones</vt:lpstr>
      <vt:lpstr>TECNOLÓGICA_DE_LA_INFORMACIÓN_Y</vt:lpstr>
      <vt:lpstr>Hoja</vt:lpstr>
      <vt:lpstr>Hoja1</vt:lpstr>
      <vt:lpstr>TECNOLÓGICA_DE_LA_INFORMACIÓN_Y!Área_de_impresión</vt:lpstr>
    </vt:vector>
  </TitlesOfParts>
  <Manager/>
  <Company>Registraduria Nacional del Estado Civil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Lilia Aurora Romero Lara</dc:creator>
  <cp:keywords/>
  <dc:description/>
  <cp:lastModifiedBy>Edwin James Páez Muñoz</cp:lastModifiedBy>
  <cp:revision/>
  <dcterms:created xsi:type="dcterms:W3CDTF">2022-04-27T22:17:35Z</dcterms:created>
  <dcterms:modified xsi:type="dcterms:W3CDTF">2024-01-12T16:12:55Z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0x01010090B4E3DCFA115B4DA5C8C422A0695D83</vt:lpwstr>
  </property>
</Properties>
</file>